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" sheetId="2" r:id="rId1"/>
    <sheet name="Лист1" sheetId="3" r:id="rId2"/>
  </sheets>
  <definedNames>
    <definedName name="_xlnm._FilterDatabase" localSheetId="0" hidden="1">Лист!$A$5:$J$120</definedName>
    <definedName name="_xlnm.Print_Area" localSheetId="0">Лист!$A$1:$L$121</definedName>
    <definedName name="Специалисты">Лист!$C$125:$D$136</definedName>
    <definedName name="Услуги">Лист!$G$125:$H$135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2" l="1"/>
  <c r="F39" i="2"/>
  <c r="F50" i="2"/>
  <c r="F51" i="2"/>
  <c r="F52" i="2"/>
  <c r="F53" i="2"/>
  <c r="F54" i="2"/>
  <c r="F55" i="2"/>
  <c r="F61" i="2"/>
  <c r="F62" i="2"/>
  <c r="F70" i="2"/>
  <c r="F71" i="2"/>
  <c r="F88" i="2"/>
  <c r="F89" i="2"/>
  <c r="F90" i="2"/>
  <c r="F91" i="2"/>
  <c r="F92" i="2"/>
  <c r="F99" i="2"/>
  <c r="F100" i="2"/>
  <c r="F110" i="2"/>
  <c r="F111" i="2"/>
  <c r="F112" i="2"/>
  <c r="F7" i="2"/>
  <c r="F8" i="2"/>
  <c r="F9" i="2"/>
  <c r="F10" i="2"/>
  <c r="F11" i="2"/>
  <c r="F12" i="2"/>
  <c r="F13" i="2"/>
  <c r="F14" i="2"/>
  <c r="F15" i="2"/>
  <c r="F16" i="2"/>
  <c r="F17" i="2"/>
  <c r="F27" i="2"/>
  <c r="F28" i="2"/>
  <c r="F29" i="2"/>
  <c r="F6" i="2"/>
  <c r="C6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4" i="2"/>
  <c r="C17" i="2"/>
  <c r="C18" i="2"/>
  <c r="C19" i="2"/>
  <c r="C20" i="2"/>
  <c r="C21" i="2"/>
  <c r="C9" i="2"/>
  <c r="C10" i="2"/>
  <c r="C11" i="2"/>
  <c r="C12" i="2"/>
  <c r="C8" i="2"/>
  <c r="E6" i="2"/>
  <c r="H112" i="2" l="1"/>
  <c r="H111" i="2"/>
  <c r="H110" i="2"/>
  <c r="H100" i="2"/>
  <c r="H99" i="2"/>
  <c r="H92" i="2"/>
  <c r="H91" i="2"/>
  <c r="H90" i="2"/>
  <c r="H89" i="2"/>
  <c r="H88" i="2"/>
  <c r="H71" i="2"/>
  <c r="H70" i="2"/>
  <c r="H62" i="2"/>
  <c r="H61" i="2"/>
  <c r="H55" i="2"/>
  <c r="H54" i="2"/>
  <c r="H53" i="2"/>
  <c r="H52" i="2"/>
  <c r="H51" i="2"/>
  <c r="H50" i="2"/>
  <c r="H39" i="2"/>
  <c r="H38" i="2"/>
  <c r="H35" i="2"/>
  <c r="H29" i="2"/>
  <c r="H28" i="2"/>
  <c r="H27" i="2"/>
  <c r="H17" i="2"/>
  <c r="H16" i="2"/>
  <c r="H15" i="2"/>
  <c r="H14" i="2"/>
  <c r="E119" i="2"/>
  <c r="E120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3" i="2"/>
  <c r="E87" i="2"/>
  <c r="E86" i="2"/>
  <c r="E85" i="2"/>
  <c r="E84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0" i="2"/>
  <c r="E31" i="2"/>
  <c r="E32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H8" i="2"/>
  <c r="H9" i="2"/>
  <c r="H10" i="2"/>
  <c r="H11" i="2"/>
  <c r="H12" i="2"/>
  <c r="H13" i="2"/>
  <c r="H7" i="2"/>
  <c r="H6" i="2"/>
  <c r="E14" i="2"/>
  <c r="E9" i="2"/>
  <c r="E10" i="2"/>
  <c r="E11" i="2"/>
  <c r="E12" i="2"/>
  <c r="E8" i="2"/>
  <c r="I6" i="2" l="1"/>
  <c r="I76" i="2"/>
  <c r="I83" i="2"/>
  <c r="K83" i="2" s="1"/>
  <c r="J83" i="2"/>
  <c r="L83" i="2" s="1"/>
  <c r="I27" i="2"/>
  <c r="K27" i="2" s="1"/>
  <c r="I61" i="2"/>
  <c r="K61" i="2" s="1"/>
  <c r="I50" i="2"/>
  <c r="K50" i="2" s="1"/>
  <c r="J50" i="2"/>
  <c r="L50" i="2" s="1"/>
  <c r="J110" i="2"/>
  <c r="L110" i="2" s="1"/>
  <c r="I110" i="2"/>
  <c r="K110" i="2" s="1"/>
  <c r="I8" i="2"/>
  <c r="K8" i="2" s="1"/>
  <c r="K6" i="2"/>
  <c r="J99" i="2" l="1"/>
  <c r="L99" i="2" s="1"/>
  <c r="I99" i="2"/>
  <c r="K99" i="2" s="1"/>
  <c r="J88" i="2"/>
  <c r="L88" i="2" s="1"/>
  <c r="I88" i="2"/>
  <c r="K88" i="2" s="1"/>
  <c r="I80" i="2"/>
  <c r="K80" i="2" s="1"/>
  <c r="I78" i="2"/>
  <c r="K78" i="2" s="1"/>
  <c r="K76" i="2"/>
  <c r="I70" i="2"/>
  <c r="K70" i="2" s="1"/>
  <c r="I68" i="2"/>
  <c r="K68" i="2" s="1"/>
  <c r="I66" i="2"/>
  <c r="K66" i="2" s="1"/>
  <c r="I48" i="2"/>
  <c r="K48" i="2" s="1"/>
  <c r="I46" i="2"/>
  <c r="K46" i="2" s="1"/>
  <c r="J38" i="2"/>
  <c r="L38" i="2" s="1"/>
  <c r="I38" i="2"/>
  <c r="K38" i="2" s="1"/>
  <c r="I35" i="2"/>
  <c r="K35" i="2" s="1"/>
  <c r="I34" i="2"/>
  <c r="K34" i="2" s="1"/>
  <c r="I33" i="2"/>
  <c r="K33" i="2" s="1"/>
  <c r="I26" i="2"/>
  <c r="K26" i="2" s="1"/>
  <c r="I24" i="2"/>
  <c r="K24" i="2" s="1"/>
  <c r="I19" i="2"/>
  <c r="K19" i="2" s="1"/>
  <c r="I17" i="2"/>
  <c r="K17" i="2" s="1"/>
  <c r="I14" i="2"/>
  <c r="K14" i="2" s="1"/>
  <c r="I20" i="2"/>
  <c r="K20" i="2" s="1"/>
  <c r="I21" i="2"/>
  <c r="K21" i="2" s="1"/>
  <c r="I22" i="2"/>
  <c r="K22" i="2" s="1"/>
  <c r="I23" i="2"/>
  <c r="K23" i="2" s="1"/>
  <c r="I25" i="2"/>
  <c r="K25" i="2" s="1"/>
</calcChain>
</file>

<file path=xl/sharedStrings.xml><?xml version="1.0" encoding="utf-8"?>
<sst xmlns="http://schemas.openxmlformats.org/spreadsheetml/2006/main" count="272" uniqueCount="119">
  <si>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</si>
  <si>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</si>
  <si>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</si>
  <si>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1.</t>
  </si>
  <si>
    <t>Новорожденный</t>
  </si>
  <si>
    <t>Педиатр</t>
  </si>
  <si>
    <t>Неонатальный скрининг на врожденный гипотиреоз, фенилкетонурию, адреногенитальный синдром, муковисцидоз и галактоземию (в случае отсутствия сведений о его проведении)</t>
  </si>
  <si>
    <t>Аудиологический скрининг (в случае отсутствия сведений о его проведении)</t>
  </si>
  <si>
    <t>2.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</si>
  <si>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</si>
  <si>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</si>
  <si>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</si>
  <si>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</si>
  <si>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</si>
  <si>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</si>
  <si>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</si>
  <si>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</si>
  <si>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</si>
  <si>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</si>
  <si>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3.</t>
  </si>
  <si>
    <t>2 месяца</t>
  </si>
  <si>
    <t>Общий анализ крови</t>
  </si>
  <si>
    <t>Общий анализ мочи</t>
  </si>
  <si>
    <t>4.</t>
  </si>
  <si>
    <t>3 месяца</t>
  </si>
  <si>
    <t>Травматолог-ортопед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</si>
  <si>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</si>
  <si>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</si>
  <si>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</si>
  <si>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</si>
  <si>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</si>
  <si>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</si>
  <si>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</si>
  <si>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</si>
  <si>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</si>
  <si>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</si>
  <si>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</si>
  <si>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</si>
  <si>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</si>
  <si>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</si>
  <si>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</si>
  <si>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</si>
  <si>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</si>
  <si>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</si>
  <si>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Оториноларинголог</t>
  </si>
  <si>
    <t>Электрокардиография</t>
  </si>
  <si>
    <t>14.</t>
  </si>
  <si>
    <t>1 год 3 месяца</t>
  </si>
  <si>
    <t>15.</t>
  </si>
  <si>
    <t>1 год 6 месяцев</t>
  </si>
  <si>
    <t>16.</t>
  </si>
  <si>
    <t>2 года</t>
  </si>
  <si>
    <t>Психиатр детский</t>
  </si>
  <si>
    <t>Скрининг на выявление группы риска возникновения или наличия нарушений психического развития</t>
  </si>
  <si>
    <t>17.</t>
  </si>
  <si>
    <t>3 года</t>
  </si>
  <si>
    <t>Акушер-гинеколог (в отношении девочек)</t>
  </si>
  <si>
    <t>Детский уролог-андролог (в отношении мальчиков)</t>
  </si>
  <si>
    <t>18.</t>
  </si>
  <si>
    <t>4 года</t>
  </si>
  <si>
    <t>19.</t>
  </si>
  <si>
    <t>5 лет</t>
  </si>
  <si>
    <t>20.</t>
  </si>
  <si>
    <t>6 лет</t>
  </si>
  <si>
    <t>Детский эндокринолог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</si>
  <si>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</si>
  <si>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</si>
  <si>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</si>
  <si>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</si>
  <si>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</si>
  <si>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</si>
  <si>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</si>
  <si>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</si>
  <si>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</si>
  <si>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</si>
  <si>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</si>
  <si>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</si>
  <si>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</si>
  <si>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</si>
  <si>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</si>
  <si>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</si>
  <si>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Психиатр подростковый</t>
  </si>
  <si>
    <t>29.</t>
  </si>
  <si>
    <t>15 лет</t>
  </si>
  <si>
    <t>30.</t>
  </si>
  <si>
    <t>16 лет</t>
  </si>
  <si>
    <t>31.</t>
  </si>
  <si>
    <t>17 лет</t>
  </si>
  <si>
    <t>Стоимость</t>
  </si>
  <si>
    <t>№ группы</t>
  </si>
  <si>
    <t>Перечень и стоимость исследований при проведении профилактических медицинских осмотров несовершеннолетних</t>
  </si>
  <si>
    <t xml:space="preserve">
Девочки</t>
  </si>
  <si>
    <t xml:space="preserve">
Мальчики</t>
  </si>
  <si>
    <t>Приложение № 8
к Тарифному соглашению в системе 
обязательного медицинского страхования
 Ульяновской области 
на 2025 год от 11 февраля 2025 года</t>
  </si>
  <si>
    <t>код услуги</t>
  </si>
  <si>
    <t>B04.053.004</t>
  </si>
  <si>
    <t>B04.010.002</t>
  </si>
  <si>
    <t>B03.016.002</t>
  </si>
  <si>
    <t>B01.035.009</t>
  </si>
  <si>
    <t>B03.016.006</t>
  </si>
  <si>
    <t>B04.058.003</t>
  </si>
  <si>
    <t>А04.023.001</t>
  </si>
  <si>
    <t>B04.001.002</t>
  </si>
  <si>
    <t>B04.023.002</t>
  </si>
  <si>
    <t>B04.028.002</t>
  </si>
  <si>
    <t>B04.029.002</t>
  </si>
  <si>
    <t>А04.04.001.001</t>
  </si>
  <si>
    <t>B04.031.002,B04.031.004,B04.026.002</t>
  </si>
  <si>
    <t>B04.035.004</t>
  </si>
  <si>
    <t>B04.064.002</t>
  </si>
  <si>
    <t>А05.010.006</t>
  </si>
  <si>
    <t>B04.050.002</t>
  </si>
  <si>
    <t>А04.010.002</t>
  </si>
  <si>
    <t>B03.032.001</t>
  </si>
  <si>
    <t>А05.25.002</t>
  </si>
  <si>
    <t>А04.16.002</t>
  </si>
  <si>
    <t>А04.28.002.001</t>
  </si>
  <si>
    <t>Тариф на проведение профилактических медицинских осмотров несовершеннолетних по группам</t>
  </si>
  <si>
    <t>Тариф на проведение профилактических медицинских осмотров несовершеннолетних, проводимых мобильными медицинскими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</si>
</sst>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3" xfId="0" applyFont="1" applyFill="1" applyBorder="1" applyAlignment="1">
      <alignment horizontal="left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/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0" xfId="0" applyNumberFormat="1" applyFont="1" applyAlignment="1">
      <alignment horizontal="right" wrapText="1" inden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tabSelected="1" view="pageBreakPreview" zoomScale="80" zoomScaleNormal="80" zoomScaleSheetLayoutView="80" workbookViewId="0">
      <selection activeCell="K5" sqref="K5"/>
    </sheetView>
  </sheetViews>
  <sheetFormatPr defaultRowHeight="18.75" outlineLevelRow="1" x14ac:dyDescent="0.3"/>
  <cols>
    <col min="1" max="1" width="11.42578125" style="1" bestFit="1" customWidth="1"/>
    <col min="2" max="2" width="25.5703125" style="1" bestFit="1" customWidth="1"/>
    <col min="3" max="3" width="22.140625" style="17" customWidth="1"/>
    <col min="4" max="4" width="44.85546875" style="1" bestFit="1" customWidth="1"/>
    <col min="5" max="5" width="18" style="18" customWidth="1"/>
    <col min="6" max="6" width="19.85546875" style="18" customWidth="1"/>
    <col min="7" max="7" width="51.140625" style="17" customWidth="1"/>
    <col min="8" max="8" width="14.42578125" style="18" customWidth="1"/>
    <col min="9" max="9" width="19" style="19" customWidth="1"/>
    <col min="10" max="10" width="14.28515625" style="19" customWidth="1"/>
    <col min="11" max="11" width="13.85546875" style="19" customWidth="1"/>
    <col min="12" max="12" width="20.42578125" style="19" customWidth="1"/>
    <col min="13" max="16384" width="9.140625" style="1"/>
  </cols>
  <sheetData>
    <row r="1" spans="1:17" ht="96.75" customHeight="1" x14ac:dyDescent="0.3">
      <c r="A1" s="32" t="s">
        <v>93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7" ht="56.25" customHeight="1" x14ac:dyDescent="0.3">
      <c r="A2" s="33" t="s">
        <v>90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7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s="3" customFormat="1" ht="123.75" customHeight="1" x14ac:dyDescent="0.25">
      <c r="A4" s="36" t="s">
        <v>89</v>
      </c>
      <c r="B4" s="36" t="s">
        <v>0</v>
      </c>
      <c r="C4" s="34" t="s">
        <v>94</v>
      </c>
      <c r="D4" s="34" t="s">
        <v>1</v>
      </c>
      <c r="E4" s="34" t="s">
        <v>88</v>
      </c>
      <c r="F4" s="34" t="s">
        <v>94</v>
      </c>
      <c r="G4" s="34" t="s">
        <v>2</v>
      </c>
      <c r="H4" s="34" t="s">
        <v>88</v>
      </c>
      <c r="I4" s="37" t="s">
        <v>117</v>
      </c>
      <c r="J4" s="37"/>
      <c r="K4" s="37" t="s">
        <v>118</v>
      </c>
      <c r="L4" s="37"/>
    </row>
    <row r="5" spans="1:17" s="5" customFormat="1" ht="45" customHeight="1" x14ac:dyDescent="0.3">
      <c r="A5" s="36"/>
      <c r="B5" s="36"/>
      <c r="C5" s="35"/>
      <c r="D5" s="35"/>
      <c r="E5" s="35"/>
      <c r="F5" s="35"/>
      <c r="G5" s="35"/>
      <c r="H5" s="35"/>
      <c r="I5" s="4" t="s">
        <v>91</v>
      </c>
      <c r="J5" s="4" t="s">
        <v>92</v>
      </c>
      <c r="K5" s="4" t="s">
        <v>91</v>
      </c>
      <c r="L5" s="4" t="s">
        <v>92</v>
      </c>
      <c r="O5" s="6"/>
      <c r="P5" s="7"/>
      <c r="Q5" s="6"/>
    </row>
    <row r="6" spans="1:17" ht="93.75" x14ac:dyDescent="0.3">
      <c r="A6" s="38" t="s">
        <v>3</v>
      </c>
      <c r="B6" s="38" t="s">
        <v>4</v>
      </c>
      <c r="C6" s="8" t="str">
        <f>VLOOKUP(D6,$C$125:$E$136,3,FALSE)</f>
        <v>B04.031.002,B04.031.004,B04.026.002</v>
      </c>
      <c r="D6" s="8" t="s">
        <v>5</v>
      </c>
      <c r="E6" s="9">
        <f>VLOOKUP(D6,Специалисты,2,FALSE)</f>
        <v>356.97</v>
      </c>
      <c r="F6" s="10" t="str">
        <f>VLOOKUP(G6,$G$125:$I$136,3,FALSE)</f>
        <v>B03.032.001</v>
      </c>
      <c r="G6" s="10" t="s">
        <v>6</v>
      </c>
      <c r="H6" s="9">
        <f t="shared" ref="H6:H17" si="0">VLOOKUP(G6,Услуги,2,FALSE)</f>
        <v>3576.67</v>
      </c>
      <c r="I6" s="38">
        <f>E6+H6+H7</f>
        <v>4418.1400000000003</v>
      </c>
      <c r="J6" s="38"/>
      <c r="K6" s="38">
        <f>ROUND(I6*1.1,2)</f>
        <v>4859.95</v>
      </c>
      <c r="L6" s="38"/>
    </row>
    <row r="7" spans="1:17" ht="37.5" x14ac:dyDescent="0.3">
      <c r="A7" s="38"/>
      <c r="B7" s="38"/>
      <c r="C7" s="8"/>
      <c r="D7" s="8"/>
      <c r="E7" s="9"/>
      <c r="F7" s="10" t="str">
        <f t="shared" ref="F7:F70" si="1">VLOOKUP(G7,$G$125:$I$136,3,FALSE)</f>
        <v>А05.25.002</v>
      </c>
      <c r="G7" s="10" t="s">
        <v>7</v>
      </c>
      <c r="H7" s="9">
        <f t="shared" si="0"/>
        <v>484.5</v>
      </c>
      <c r="I7" s="38"/>
      <c r="J7" s="38"/>
      <c r="K7" s="38"/>
      <c r="L7" s="38"/>
    </row>
    <row r="8" spans="1:17" ht="56.25" x14ac:dyDescent="0.3">
      <c r="A8" s="38" t="s">
        <v>8</v>
      </c>
      <c r="B8" s="38" t="s">
        <v>9</v>
      </c>
      <c r="C8" s="8" t="str">
        <f t="shared" ref="C8:C70" si="2">VLOOKUP(D8,$C$125:$E$136,3,FALSE)</f>
        <v>B04.031.002,B04.031.004,B04.026.002</v>
      </c>
      <c r="D8" s="8" t="s">
        <v>5</v>
      </c>
      <c r="E8" s="9">
        <f>VLOOKUP(D8,Специалисты,2,FALSE)</f>
        <v>356.97</v>
      </c>
      <c r="F8" s="10" t="str">
        <f t="shared" si="1"/>
        <v>А04.28.002.001</v>
      </c>
      <c r="G8" s="10" t="s">
        <v>14</v>
      </c>
      <c r="H8" s="9">
        <f t="shared" si="0"/>
        <v>861.3</v>
      </c>
      <c r="I8" s="39">
        <f>E8+E9+E10+E11+E12+H8+H9+H10+H11+H12+H13</f>
        <v>5701.5500000000011</v>
      </c>
      <c r="J8" s="40"/>
      <c r="K8" s="39">
        <f>ROUND(I8*1.1,2)</f>
        <v>6271.71</v>
      </c>
      <c r="L8" s="40"/>
    </row>
    <row r="9" spans="1:17" x14ac:dyDescent="0.3">
      <c r="A9" s="38"/>
      <c r="B9" s="38"/>
      <c r="C9" s="8" t="str">
        <f t="shared" si="2"/>
        <v>B04.023.002</v>
      </c>
      <c r="D9" s="8" t="s">
        <v>10</v>
      </c>
      <c r="E9" s="9">
        <f>VLOOKUP(D9,Специалисты,2,FALSE)</f>
        <v>280.82</v>
      </c>
      <c r="F9" s="10" t="str">
        <f t="shared" si="1"/>
        <v>А04.16.002</v>
      </c>
      <c r="G9" s="10" t="s">
        <v>15</v>
      </c>
      <c r="H9" s="9">
        <f t="shared" si="0"/>
        <v>620.22</v>
      </c>
      <c r="I9" s="45"/>
      <c r="J9" s="46"/>
      <c r="K9" s="45"/>
      <c r="L9" s="46"/>
    </row>
    <row r="10" spans="1:17" ht="37.5" x14ac:dyDescent="0.3">
      <c r="A10" s="38"/>
      <c r="B10" s="38"/>
      <c r="C10" s="8" t="str">
        <f t="shared" si="2"/>
        <v>B04.010.002</v>
      </c>
      <c r="D10" s="8" t="s">
        <v>11</v>
      </c>
      <c r="E10" s="9">
        <f>VLOOKUP(D10,Специалисты,2,FALSE)</f>
        <v>252.18</v>
      </c>
      <c r="F10" s="10" t="str">
        <f t="shared" si="1"/>
        <v>А04.04.001.001</v>
      </c>
      <c r="G10" s="10" t="s">
        <v>16</v>
      </c>
      <c r="H10" s="9">
        <f t="shared" si="0"/>
        <v>601.83000000000004</v>
      </c>
      <c r="I10" s="45"/>
      <c r="J10" s="46"/>
      <c r="K10" s="45"/>
      <c r="L10" s="46"/>
    </row>
    <row r="11" spans="1:17" x14ac:dyDescent="0.3">
      <c r="A11" s="38"/>
      <c r="B11" s="38"/>
      <c r="C11" s="8" t="str">
        <f t="shared" si="2"/>
        <v>B04.029.002</v>
      </c>
      <c r="D11" s="8" t="s">
        <v>12</v>
      </c>
      <c r="E11" s="9">
        <f>VLOOKUP(D11,Специалисты,2,FALSE)</f>
        <v>168.47</v>
      </c>
      <c r="F11" s="10" t="str">
        <f t="shared" si="1"/>
        <v>А04.010.002</v>
      </c>
      <c r="G11" s="10" t="s">
        <v>17</v>
      </c>
      <c r="H11" s="9">
        <f t="shared" si="0"/>
        <v>634.6</v>
      </c>
      <c r="I11" s="45"/>
      <c r="J11" s="46"/>
      <c r="K11" s="45"/>
      <c r="L11" s="46"/>
    </row>
    <row r="12" spans="1:17" x14ac:dyDescent="0.3">
      <c r="A12" s="38"/>
      <c r="B12" s="38"/>
      <c r="C12" s="8" t="str">
        <f t="shared" si="2"/>
        <v>B04.064.002</v>
      </c>
      <c r="D12" s="8" t="s">
        <v>13</v>
      </c>
      <c r="E12" s="9">
        <f>VLOOKUP(D12,Специалисты,2,FALSE)</f>
        <v>564.30999999999995</v>
      </c>
      <c r="F12" s="10" t="str">
        <f t="shared" si="1"/>
        <v>А04.023.001</v>
      </c>
      <c r="G12" s="10" t="s">
        <v>18</v>
      </c>
      <c r="H12" s="9">
        <f t="shared" si="0"/>
        <v>876.35</v>
      </c>
      <c r="I12" s="45"/>
      <c r="J12" s="46"/>
      <c r="K12" s="45"/>
      <c r="L12" s="46"/>
    </row>
    <row r="13" spans="1:17" ht="37.5" x14ac:dyDescent="0.3">
      <c r="A13" s="38"/>
      <c r="B13" s="38"/>
      <c r="C13" s="11"/>
      <c r="D13" s="11"/>
      <c r="E13" s="9"/>
      <c r="F13" s="10" t="str">
        <f t="shared" si="1"/>
        <v>А05.25.002</v>
      </c>
      <c r="G13" s="10" t="s">
        <v>7</v>
      </c>
      <c r="H13" s="9">
        <f t="shared" si="0"/>
        <v>484.5</v>
      </c>
      <c r="I13" s="41"/>
      <c r="J13" s="42"/>
      <c r="K13" s="41"/>
      <c r="L13" s="42"/>
    </row>
    <row r="14" spans="1:17" ht="15.75" customHeight="1" x14ac:dyDescent="0.3">
      <c r="A14" s="38" t="s">
        <v>19</v>
      </c>
      <c r="B14" s="38" t="s">
        <v>20</v>
      </c>
      <c r="C14" s="8" t="str">
        <f t="shared" si="2"/>
        <v>B04.031.002,B04.031.004,B04.026.002</v>
      </c>
      <c r="D14" s="8" t="s">
        <v>5</v>
      </c>
      <c r="E14" s="12">
        <f>VLOOKUP(D14,Специалисты,2,FALSE)</f>
        <v>356.97</v>
      </c>
      <c r="F14" s="10" t="str">
        <f t="shared" si="1"/>
        <v>B03.016.002</v>
      </c>
      <c r="G14" s="10" t="s">
        <v>21</v>
      </c>
      <c r="H14" s="9">
        <f t="shared" si="0"/>
        <v>121.11</v>
      </c>
      <c r="I14" s="39">
        <f>E14+H14+H15+H16</f>
        <v>1064.6100000000001</v>
      </c>
      <c r="J14" s="40"/>
      <c r="K14" s="39">
        <f>ROUND(I14*1.1,2)</f>
        <v>1171.07</v>
      </c>
      <c r="L14" s="40"/>
    </row>
    <row r="15" spans="1:17" x14ac:dyDescent="0.3">
      <c r="A15" s="38"/>
      <c r="B15" s="38"/>
      <c r="C15" s="8"/>
      <c r="D15" s="8"/>
      <c r="E15" s="13"/>
      <c r="F15" s="10" t="str">
        <f t="shared" si="1"/>
        <v>B03.016.006</v>
      </c>
      <c r="G15" s="10" t="s">
        <v>22</v>
      </c>
      <c r="H15" s="9">
        <f t="shared" si="0"/>
        <v>102.03</v>
      </c>
      <c r="I15" s="45"/>
      <c r="J15" s="46"/>
      <c r="K15" s="45"/>
      <c r="L15" s="46"/>
    </row>
    <row r="16" spans="1:17" ht="37.5" x14ac:dyDescent="0.3">
      <c r="A16" s="38"/>
      <c r="B16" s="38"/>
      <c r="C16" s="8"/>
      <c r="D16" s="8"/>
      <c r="E16" s="14"/>
      <c r="F16" s="10" t="str">
        <f t="shared" si="1"/>
        <v>А05.25.002</v>
      </c>
      <c r="G16" s="10" t="s">
        <v>7</v>
      </c>
      <c r="H16" s="9">
        <f t="shared" si="0"/>
        <v>484.5</v>
      </c>
      <c r="I16" s="41"/>
      <c r="J16" s="42"/>
      <c r="K16" s="41"/>
      <c r="L16" s="42"/>
    </row>
    <row r="17" spans="1:12" ht="56.25" x14ac:dyDescent="0.3">
      <c r="A17" s="38" t="s">
        <v>23</v>
      </c>
      <c r="B17" s="38" t="s">
        <v>24</v>
      </c>
      <c r="C17" s="8" t="str">
        <f t="shared" si="2"/>
        <v>B04.031.002,B04.031.004,B04.026.002</v>
      </c>
      <c r="D17" s="8" t="s">
        <v>5</v>
      </c>
      <c r="E17" s="9">
        <f t="shared" ref="E17:E48" si="3">VLOOKUP(D17,Специалисты,2,FALSE)</f>
        <v>356.97</v>
      </c>
      <c r="F17" s="10" t="str">
        <f t="shared" si="1"/>
        <v>А05.25.002</v>
      </c>
      <c r="G17" s="10" t="s">
        <v>7</v>
      </c>
      <c r="H17" s="12">
        <f t="shared" si="0"/>
        <v>484.5</v>
      </c>
      <c r="I17" s="39">
        <f>E17+E18+H17</f>
        <v>1093.6500000000001</v>
      </c>
      <c r="J17" s="40"/>
      <c r="K17" s="39">
        <f>ROUND(I17*1.1,2)</f>
        <v>1203.02</v>
      </c>
      <c r="L17" s="40"/>
    </row>
    <row r="18" spans="1:12" x14ac:dyDescent="0.3">
      <c r="A18" s="38"/>
      <c r="B18" s="38"/>
      <c r="C18" s="8" t="str">
        <f t="shared" si="2"/>
        <v>B04.050.002</v>
      </c>
      <c r="D18" s="8" t="s">
        <v>25</v>
      </c>
      <c r="E18" s="9">
        <f t="shared" si="3"/>
        <v>252.18</v>
      </c>
      <c r="F18" s="10"/>
      <c r="G18" s="10"/>
      <c r="H18" s="14"/>
      <c r="I18" s="41"/>
      <c r="J18" s="42"/>
      <c r="K18" s="41"/>
      <c r="L18" s="42"/>
    </row>
    <row r="19" spans="1:12" ht="56.25" x14ac:dyDescent="0.3">
      <c r="A19" s="15" t="s">
        <v>26</v>
      </c>
      <c r="B19" s="15" t="s">
        <v>27</v>
      </c>
      <c r="C19" s="8" t="str">
        <f t="shared" si="2"/>
        <v>B04.031.002,B04.031.004,B04.026.002</v>
      </c>
      <c r="D19" s="8" t="s">
        <v>5</v>
      </c>
      <c r="E19" s="9">
        <f t="shared" si="3"/>
        <v>356.97</v>
      </c>
      <c r="F19" s="10"/>
      <c r="G19" s="10"/>
      <c r="H19" s="9"/>
      <c r="I19" s="43">
        <f>E19</f>
        <v>356.97</v>
      </c>
      <c r="J19" s="44"/>
      <c r="K19" s="43">
        <f>ROUND(I19*1.1,2)</f>
        <v>392.67</v>
      </c>
      <c r="L19" s="44"/>
    </row>
    <row r="20" spans="1:12" ht="56.25" x14ac:dyDescent="0.3">
      <c r="A20" s="15" t="s">
        <v>28</v>
      </c>
      <c r="B20" s="15" t="s">
        <v>29</v>
      </c>
      <c r="C20" s="8" t="str">
        <f t="shared" si="2"/>
        <v>B04.031.002,B04.031.004,B04.026.002</v>
      </c>
      <c r="D20" s="8" t="s">
        <v>5</v>
      </c>
      <c r="E20" s="9">
        <f t="shared" si="3"/>
        <v>356.97</v>
      </c>
      <c r="F20" s="10"/>
      <c r="G20" s="10"/>
      <c r="H20" s="9"/>
      <c r="I20" s="43">
        <f t="shared" ref="I20:I25" si="4">E20</f>
        <v>356.97</v>
      </c>
      <c r="J20" s="44"/>
      <c r="K20" s="43">
        <f t="shared" ref="K20:K21" si="5">ROUND(I20*1.1,2)</f>
        <v>392.67</v>
      </c>
      <c r="L20" s="44"/>
    </row>
    <row r="21" spans="1:12" ht="56.25" x14ac:dyDescent="0.3">
      <c r="A21" s="15" t="s">
        <v>30</v>
      </c>
      <c r="B21" s="15" t="s">
        <v>31</v>
      </c>
      <c r="C21" s="8" t="str">
        <f t="shared" si="2"/>
        <v>B04.031.002,B04.031.004,B04.026.002</v>
      </c>
      <c r="D21" s="8" t="s">
        <v>5</v>
      </c>
      <c r="E21" s="9">
        <f t="shared" si="3"/>
        <v>356.97</v>
      </c>
      <c r="F21" s="10"/>
      <c r="G21" s="10"/>
      <c r="H21" s="9"/>
      <c r="I21" s="43">
        <f t="shared" si="4"/>
        <v>356.97</v>
      </c>
      <c r="J21" s="44"/>
      <c r="K21" s="43">
        <f t="shared" si="5"/>
        <v>392.67</v>
      </c>
      <c r="L21" s="44"/>
    </row>
    <row r="22" spans="1:12" ht="56.25" x14ac:dyDescent="0.3">
      <c r="A22" s="15" t="s">
        <v>32</v>
      </c>
      <c r="B22" s="15" t="s">
        <v>33</v>
      </c>
      <c r="C22" s="8" t="str">
        <f t="shared" si="2"/>
        <v>B04.031.002,B04.031.004,B04.026.002</v>
      </c>
      <c r="D22" s="8" t="s">
        <v>5</v>
      </c>
      <c r="E22" s="9">
        <f t="shared" si="3"/>
        <v>356.97</v>
      </c>
      <c r="F22" s="10"/>
      <c r="G22" s="10"/>
      <c r="H22" s="9"/>
      <c r="I22" s="43">
        <f t="shared" si="4"/>
        <v>356.97</v>
      </c>
      <c r="J22" s="44"/>
      <c r="K22" s="43">
        <f t="shared" ref="K22:K26" si="6">ROUND(I22*1.1,2)</f>
        <v>392.67</v>
      </c>
      <c r="L22" s="44"/>
    </row>
    <row r="23" spans="1:12" ht="56.25" x14ac:dyDescent="0.3">
      <c r="A23" s="15" t="s">
        <v>34</v>
      </c>
      <c r="B23" s="15" t="s">
        <v>35</v>
      </c>
      <c r="C23" s="8" t="str">
        <f t="shared" si="2"/>
        <v>B04.031.002,B04.031.004,B04.026.002</v>
      </c>
      <c r="D23" s="8" t="s">
        <v>5</v>
      </c>
      <c r="E23" s="9">
        <f t="shared" si="3"/>
        <v>356.97</v>
      </c>
      <c r="F23" s="10"/>
      <c r="G23" s="10"/>
      <c r="H23" s="9"/>
      <c r="I23" s="43">
        <f t="shared" si="4"/>
        <v>356.97</v>
      </c>
      <c r="J23" s="44"/>
      <c r="K23" s="43">
        <f t="shared" si="6"/>
        <v>392.67</v>
      </c>
      <c r="L23" s="44"/>
    </row>
    <row r="24" spans="1:12" ht="56.25" x14ac:dyDescent="0.3">
      <c r="A24" s="15" t="s">
        <v>36</v>
      </c>
      <c r="B24" s="15" t="s">
        <v>37</v>
      </c>
      <c r="C24" s="8" t="str">
        <f t="shared" si="2"/>
        <v>B04.031.002,B04.031.004,B04.026.002</v>
      </c>
      <c r="D24" s="8" t="s">
        <v>5</v>
      </c>
      <c r="E24" s="9">
        <f t="shared" si="3"/>
        <v>356.97</v>
      </c>
      <c r="F24" s="10"/>
      <c r="G24" s="10"/>
      <c r="H24" s="9"/>
      <c r="I24" s="43">
        <f>E24</f>
        <v>356.97</v>
      </c>
      <c r="J24" s="44"/>
      <c r="K24" s="43">
        <f t="shared" si="6"/>
        <v>392.67</v>
      </c>
      <c r="L24" s="44"/>
    </row>
    <row r="25" spans="1:12" ht="56.25" x14ac:dyDescent="0.3">
      <c r="A25" s="15" t="s">
        <v>38</v>
      </c>
      <c r="B25" s="15" t="s">
        <v>39</v>
      </c>
      <c r="C25" s="8" t="str">
        <f t="shared" si="2"/>
        <v>B04.031.002,B04.031.004,B04.026.002</v>
      </c>
      <c r="D25" s="8" t="s">
        <v>5</v>
      </c>
      <c r="E25" s="9">
        <f t="shared" si="3"/>
        <v>356.97</v>
      </c>
      <c r="F25" s="10"/>
      <c r="G25" s="10"/>
      <c r="H25" s="9"/>
      <c r="I25" s="43">
        <f t="shared" si="4"/>
        <v>356.97</v>
      </c>
      <c r="J25" s="44"/>
      <c r="K25" s="43">
        <f t="shared" si="6"/>
        <v>392.67</v>
      </c>
      <c r="L25" s="44"/>
    </row>
    <row r="26" spans="1:12" ht="56.25" x14ac:dyDescent="0.3">
      <c r="A26" s="15" t="s">
        <v>40</v>
      </c>
      <c r="B26" s="15" t="s">
        <v>41</v>
      </c>
      <c r="C26" s="8" t="str">
        <f t="shared" si="2"/>
        <v>B04.031.002,B04.031.004,B04.026.002</v>
      </c>
      <c r="D26" s="8" t="s">
        <v>5</v>
      </c>
      <c r="E26" s="9">
        <f t="shared" si="3"/>
        <v>356.97</v>
      </c>
      <c r="F26" s="10"/>
      <c r="G26" s="10"/>
      <c r="H26" s="9"/>
      <c r="I26" s="43">
        <f>E26</f>
        <v>356.97</v>
      </c>
      <c r="J26" s="44"/>
      <c r="K26" s="43">
        <f t="shared" si="6"/>
        <v>392.67</v>
      </c>
      <c r="L26" s="44"/>
    </row>
    <row r="27" spans="1:12" ht="56.25" x14ac:dyDescent="0.3">
      <c r="A27" s="38" t="s">
        <v>42</v>
      </c>
      <c r="B27" s="38" t="s">
        <v>43</v>
      </c>
      <c r="C27" s="8" t="str">
        <f t="shared" si="2"/>
        <v>B04.031.002,B04.031.004,B04.026.002</v>
      </c>
      <c r="D27" s="8" t="s">
        <v>5</v>
      </c>
      <c r="E27" s="9">
        <f t="shared" si="3"/>
        <v>356.97</v>
      </c>
      <c r="F27" s="10" t="str">
        <f t="shared" si="1"/>
        <v>B03.016.002</v>
      </c>
      <c r="G27" s="10" t="s">
        <v>21</v>
      </c>
      <c r="H27" s="9">
        <f>VLOOKUP(G27,Услуги,2,FALSE)</f>
        <v>121.11</v>
      </c>
      <c r="I27" s="39">
        <f>E27+E28+E29+E30+E31+E32+H27+H28+H29</f>
        <v>2038.8799999999999</v>
      </c>
      <c r="J27" s="40"/>
      <c r="K27" s="39">
        <f>ROUND(I27*1.1,2)</f>
        <v>2242.77</v>
      </c>
      <c r="L27" s="40"/>
    </row>
    <row r="28" spans="1:12" x14ac:dyDescent="0.3">
      <c r="A28" s="38"/>
      <c r="B28" s="38"/>
      <c r="C28" s="8" t="str">
        <f t="shared" si="2"/>
        <v>B04.023.002</v>
      </c>
      <c r="D28" s="8" t="s">
        <v>10</v>
      </c>
      <c r="E28" s="9">
        <f t="shared" si="3"/>
        <v>280.82</v>
      </c>
      <c r="F28" s="10" t="str">
        <f t="shared" si="1"/>
        <v>B03.016.006</v>
      </c>
      <c r="G28" s="10" t="s">
        <v>22</v>
      </c>
      <c r="H28" s="9">
        <f>VLOOKUP(G28,Услуги,2,FALSE)</f>
        <v>102.03</v>
      </c>
      <c r="I28" s="45"/>
      <c r="J28" s="46"/>
      <c r="K28" s="45"/>
      <c r="L28" s="46"/>
    </row>
    <row r="29" spans="1:12" x14ac:dyDescent="0.3">
      <c r="A29" s="38"/>
      <c r="B29" s="38"/>
      <c r="C29" s="8" t="str">
        <f t="shared" si="2"/>
        <v>B04.010.002</v>
      </c>
      <c r="D29" s="8" t="s">
        <v>11</v>
      </c>
      <c r="E29" s="9">
        <f t="shared" si="3"/>
        <v>252.18</v>
      </c>
      <c r="F29" s="10" t="str">
        <f t="shared" si="1"/>
        <v>А05.010.006</v>
      </c>
      <c r="G29" s="10" t="s">
        <v>45</v>
      </c>
      <c r="H29" s="9">
        <f>VLOOKUP(G29,Услуги,2,FALSE)</f>
        <v>308.58999999999997</v>
      </c>
      <c r="I29" s="45"/>
      <c r="J29" s="46"/>
      <c r="K29" s="45"/>
      <c r="L29" s="46"/>
    </row>
    <row r="30" spans="1:12" x14ac:dyDescent="0.3">
      <c r="A30" s="38"/>
      <c r="B30" s="38"/>
      <c r="C30" s="8" t="str">
        <f t="shared" si="2"/>
        <v>B04.028.002</v>
      </c>
      <c r="D30" s="8" t="s">
        <v>44</v>
      </c>
      <c r="E30" s="9">
        <f t="shared" si="3"/>
        <v>196.53</v>
      </c>
      <c r="F30" s="10"/>
      <c r="G30" s="16"/>
      <c r="H30" s="9"/>
      <c r="I30" s="45"/>
      <c r="J30" s="46"/>
      <c r="K30" s="45"/>
      <c r="L30" s="46"/>
    </row>
    <row r="31" spans="1:12" x14ac:dyDescent="0.3">
      <c r="A31" s="38"/>
      <c r="B31" s="38"/>
      <c r="C31" s="8" t="str">
        <f t="shared" si="2"/>
        <v>B04.050.002</v>
      </c>
      <c r="D31" s="8" t="s">
        <v>25</v>
      </c>
      <c r="E31" s="9">
        <f t="shared" si="3"/>
        <v>252.18</v>
      </c>
      <c r="F31" s="10"/>
      <c r="G31" s="16"/>
      <c r="H31" s="9"/>
      <c r="I31" s="45"/>
      <c r="J31" s="46"/>
      <c r="K31" s="45"/>
      <c r="L31" s="46"/>
    </row>
    <row r="32" spans="1:12" x14ac:dyDescent="0.3">
      <c r="A32" s="38"/>
      <c r="B32" s="38"/>
      <c r="C32" s="8" t="str">
        <f t="shared" si="2"/>
        <v>B04.029.002</v>
      </c>
      <c r="D32" s="8" t="s">
        <v>12</v>
      </c>
      <c r="E32" s="9">
        <f t="shared" si="3"/>
        <v>168.47</v>
      </c>
      <c r="F32" s="10"/>
      <c r="G32" s="16"/>
      <c r="H32" s="9"/>
      <c r="I32" s="41"/>
      <c r="J32" s="42"/>
      <c r="K32" s="41"/>
      <c r="L32" s="42"/>
    </row>
    <row r="33" spans="1:12" ht="56.25" x14ac:dyDescent="0.3">
      <c r="A33" s="15" t="s">
        <v>46</v>
      </c>
      <c r="B33" s="15" t="s">
        <v>47</v>
      </c>
      <c r="C33" s="8" t="str">
        <f t="shared" si="2"/>
        <v>B04.031.002,B04.031.004,B04.026.002</v>
      </c>
      <c r="D33" s="8" t="s">
        <v>5</v>
      </c>
      <c r="E33" s="9">
        <f t="shared" si="3"/>
        <v>356.97</v>
      </c>
      <c r="F33" s="10"/>
      <c r="G33" s="10"/>
      <c r="H33" s="9"/>
      <c r="I33" s="43">
        <f>E33</f>
        <v>356.97</v>
      </c>
      <c r="J33" s="44"/>
      <c r="K33" s="43">
        <f>ROUND(I33*1.1,2)</f>
        <v>392.67</v>
      </c>
      <c r="L33" s="44"/>
    </row>
    <row r="34" spans="1:12" ht="56.25" x14ac:dyDescent="0.3">
      <c r="A34" s="15" t="s">
        <v>48</v>
      </c>
      <c r="B34" s="15" t="s">
        <v>49</v>
      </c>
      <c r="C34" s="8" t="str">
        <f t="shared" si="2"/>
        <v>B04.031.002,B04.031.004,B04.026.002</v>
      </c>
      <c r="D34" s="8" t="s">
        <v>5</v>
      </c>
      <c r="E34" s="9">
        <f t="shared" si="3"/>
        <v>356.97</v>
      </c>
      <c r="F34" s="10"/>
      <c r="G34" s="10"/>
      <c r="H34" s="9"/>
      <c r="I34" s="43">
        <f>E34</f>
        <v>356.97</v>
      </c>
      <c r="J34" s="44"/>
      <c r="K34" s="43">
        <f>ROUND(I34*1.1,2)</f>
        <v>392.67</v>
      </c>
      <c r="L34" s="44"/>
    </row>
    <row r="35" spans="1:12" ht="31.5" customHeight="1" x14ac:dyDescent="0.3">
      <c r="A35" s="38" t="s">
        <v>50</v>
      </c>
      <c r="B35" s="38" t="s">
        <v>51</v>
      </c>
      <c r="C35" s="8" t="str">
        <f t="shared" si="2"/>
        <v>B04.031.002,B04.031.004,B04.026.002</v>
      </c>
      <c r="D35" s="8" t="s">
        <v>5</v>
      </c>
      <c r="E35" s="9">
        <f t="shared" si="3"/>
        <v>356.97</v>
      </c>
      <c r="F35" s="10"/>
      <c r="G35" s="10" t="s">
        <v>53</v>
      </c>
      <c r="H35" s="12">
        <f>VLOOKUP(G35,Услуги,2,FALSE)</f>
        <v>12.81</v>
      </c>
      <c r="I35" s="39">
        <f>E35+E36+E37+H35</f>
        <v>934.08999999999992</v>
      </c>
      <c r="J35" s="40"/>
      <c r="K35" s="39">
        <f>ROUND(I35*1.1,2)</f>
        <v>1027.5</v>
      </c>
      <c r="L35" s="40"/>
    </row>
    <row r="36" spans="1:12" x14ac:dyDescent="0.3">
      <c r="A36" s="38"/>
      <c r="B36" s="38"/>
      <c r="C36" s="8" t="str">
        <f t="shared" si="2"/>
        <v>B04.064.002</v>
      </c>
      <c r="D36" s="8" t="s">
        <v>13</v>
      </c>
      <c r="E36" s="9">
        <f t="shared" si="3"/>
        <v>564.30999999999995</v>
      </c>
      <c r="F36" s="10"/>
      <c r="G36" s="10"/>
      <c r="H36" s="13"/>
      <c r="I36" s="45"/>
      <c r="J36" s="46"/>
      <c r="K36" s="45"/>
      <c r="L36" s="46"/>
    </row>
    <row r="37" spans="1:12" x14ac:dyDescent="0.3">
      <c r="A37" s="38"/>
      <c r="B37" s="38"/>
      <c r="C37" s="8" t="str">
        <f t="shared" si="2"/>
        <v>B04.035.004</v>
      </c>
      <c r="D37" s="8" t="s">
        <v>52</v>
      </c>
      <c r="E37" s="9">
        <f t="shared" si="3"/>
        <v>0</v>
      </c>
      <c r="F37" s="10"/>
      <c r="G37" s="10"/>
      <c r="H37" s="14"/>
      <c r="I37" s="41"/>
      <c r="J37" s="42"/>
      <c r="K37" s="41"/>
      <c r="L37" s="42"/>
    </row>
    <row r="38" spans="1:12" ht="56.25" x14ac:dyDescent="0.3">
      <c r="A38" s="38" t="s">
        <v>54</v>
      </c>
      <c r="B38" s="38" t="s">
        <v>55</v>
      </c>
      <c r="C38" s="8" t="str">
        <f t="shared" si="2"/>
        <v>B04.031.002,B04.031.004,B04.026.002</v>
      </c>
      <c r="D38" s="8" t="s">
        <v>5</v>
      </c>
      <c r="E38" s="9">
        <f t="shared" si="3"/>
        <v>356.97</v>
      </c>
      <c r="F38" s="10" t="str">
        <f t="shared" si="1"/>
        <v>B03.016.002</v>
      </c>
      <c r="G38" s="10" t="s">
        <v>21</v>
      </c>
      <c r="H38" s="9">
        <f>VLOOKUP(G38,Услуги,2,FALSE)</f>
        <v>121.11</v>
      </c>
      <c r="I38" s="38">
        <f>E38+E39+E40+E41+E42+E43+E44+H38+H39</f>
        <v>2372.8500000000004</v>
      </c>
      <c r="J38" s="38">
        <f>E38+E39+E40+E41+E42+E43+E45+H38+H39</f>
        <v>2246.4700000000003</v>
      </c>
      <c r="K38" s="38">
        <f>ROUND(I38*1.1,2)</f>
        <v>2610.14</v>
      </c>
      <c r="L38" s="38">
        <f>ROUND(J38*1.1,2)</f>
        <v>2471.12</v>
      </c>
    </row>
    <row r="39" spans="1:12" x14ac:dyDescent="0.3">
      <c r="A39" s="38"/>
      <c r="B39" s="38"/>
      <c r="C39" s="8" t="str">
        <f t="shared" si="2"/>
        <v>B04.023.002</v>
      </c>
      <c r="D39" s="8" t="s">
        <v>10</v>
      </c>
      <c r="E39" s="9">
        <f t="shared" si="3"/>
        <v>280.82</v>
      </c>
      <c r="F39" s="10" t="str">
        <f t="shared" si="1"/>
        <v>B03.016.006</v>
      </c>
      <c r="G39" s="10" t="s">
        <v>22</v>
      </c>
      <c r="H39" s="9">
        <f>VLOOKUP(G39,Услуги,2,FALSE)</f>
        <v>102.03</v>
      </c>
      <c r="I39" s="38"/>
      <c r="J39" s="38"/>
      <c r="K39" s="38"/>
      <c r="L39" s="38"/>
    </row>
    <row r="40" spans="1:12" x14ac:dyDescent="0.3">
      <c r="A40" s="38"/>
      <c r="B40" s="38"/>
      <c r="C40" s="8" t="str">
        <f t="shared" si="2"/>
        <v>B04.010.002</v>
      </c>
      <c r="D40" s="8" t="s">
        <v>11</v>
      </c>
      <c r="E40" s="9">
        <f t="shared" si="3"/>
        <v>252.18</v>
      </c>
      <c r="F40" s="10"/>
      <c r="G40" s="16"/>
      <c r="H40" s="9"/>
      <c r="I40" s="38"/>
      <c r="J40" s="38"/>
      <c r="K40" s="38"/>
      <c r="L40" s="38"/>
    </row>
    <row r="41" spans="1:12" x14ac:dyDescent="0.3">
      <c r="A41" s="38"/>
      <c r="B41" s="38"/>
      <c r="C41" s="8" t="str">
        <f t="shared" si="2"/>
        <v>B04.064.002</v>
      </c>
      <c r="D41" s="8" t="s">
        <v>13</v>
      </c>
      <c r="E41" s="9">
        <f t="shared" si="3"/>
        <v>564.30999999999995</v>
      </c>
      <c r="F41" s="10"/>
      <c r="G41" s="16"/>
      <c r="H41" s="9"/>
      <c r="I41" s="38"/>
      <c r="J41" s="38"/>
      <c r="K41" s="38"/>
      <c r="L41" s="38"/>
    </row>
    <row r="42" spans="1:12" x14ac:dyDescent="0.3">
      <c r="A42" s="38"/>
      <c r="B42" s="38"/>
      <c r="C42" s="8" t="str">
        <f t="shared" si="2"/>
        <v>B04.029.002</v>
      </c>
      <c r="D42" s="8" t="s">
        <v>12</v>
      </c>
      <c r="E42" s="9">
        <f t="shared" si="3"/>
        <v>168.47</v>
      </c>
      <c r="F42" s="10"/>
      <c r="G42" s="16"/>
      <c r="H42" s="9"/>
      <c r="I42" s="38"/>
      <c r="J42" s="38"/>
      <c r="K42" s="38"/>
      <c r="L42" s="38"/>
    </row>
    <row r="43" spans="1:12" x14ac:dyDescent="0.3">
      <c r="A43" s="38"/>
      <c r="B43" s="38"/>
      <c r="C43" s="8" t="str">
        <f t="shared" si="2"/>
        <v>B04.028.002</v>
      </c>
      <c r="D43" s="8" t="s">
        <v>44</v>
      </c>
      <c r="E43" s="9">
        <f t="shared" si="3"/>
        <v>196.53</v>
      </c>
      <c r="F43" s="10"/>
      <c r="G43" s="16"/>
      <c r="H43" s="9"/>
      <c r="I43" s="38"/>
      <c r="J43" s="38"/>
      <c r="K43" s="38"/>
      <c r="L43" s="38"/>
    </row>
    <row r="44" spans="1:12" ht="37.5" x14ac:dyDescent="0.3">
      <c r="A44" s="38"/>
      <c r="B44" s="38"/>
      <c r="C44" s="8" t="str">
        <f t="shared" si="2"/>
        <v>B04.001.002</v>
      </c>
      <c r="D44" s="8" t="s">
        <v>56</v>
      </c>
      <c r="E44" s="9">
        <f t="shared" si="3"/>
        <v>330.43</v>
      </c>
      <c r="F44" s="10"/>
      <c r="G44" s="16"/>
      <c r="H44" s="9"/>
      <c r="I44" s="38"/>
      <c r="J44" s="38"/>
      <c r="K44" s="38"/>
      <c r="L44" s="38"/>
    </row>
    <row r="45" spans="1:12" ht="37.5" x14ac:dyDescent="0.3">
      <c r="A45" s="38"/>
      <c r="B45" s="38"/>
      <c r="C45" s="8" t="str">
        <f t="shared" si="2"/>
        <v>B04.053.004</v>
      </c>
      <c r="D45" s="8" t="s">
        <v>57</v>
      </c>
      <c r="E45" s="9">
        <f t="shared" si="3"/>
        <v>204.05</v>
      </c>
      <c r="F45" s="10"/>
      <c r="G45" s="16"/>
      <c r="H45" s="9"/>
      <c r="I45" s="38"/>
      <c r="J45" s="38"/>
      <c r="K45" s="38"/>
      <c r="L45" s="38"/>
    </row>
    <row r="46" spans="1:12" ht="56.25" x14ac:dyDescent="0.3">
      <c r="A46" s="38" t="s">
        <v>58</v>
      </c>
      <c r="B46" s="38" t="s">
        <v>59</v>
      </c>
      <c r="C46" s="8" t="str">
        <f t="shared" si="2"/>
        <v>B04.031.002,B04.031.004,B04.026.002</v>
      </c>
      <c r="D46" s="8" t="s">
        <v>5</v>
      </c>
      <c r="E46" s="9">
        <f t="shared" si="3"/>
        <v>356.97</v>
      </c>
      <c r="F46" s="10"/>
      <c r="G46" s="10"/>
      <c r="H46" s="9"/>
      <c r="I46" s="39">
        <f>E46+E47</f>
        <v>921.28</v>
      </c>
      <c r="J46" s="40"/>
      <c r="K46" s="39">
        <f>ROUND(I46*1.1,2)</f>
        <v>1013.41</v>
      </c>
      <c r="L46" s="40"/>
    </row>
    <row r="47" spans="1:12" x14ac:dyDescent="0.3">
      <c r="A47" s="38"/>
      <c r="B47" s="38"/>
      <c r="C47" s="8" t="str">
        <f t="shared" si="2"/>
        <v>B04.064.002</v>
      </c>
      <c r="D47" s="8" t="s">
        <v>13</v>
      </c>
      <c r="E47" s="9">
        <f t="shared" si="3"/>
        <v>564.30999999999995</v>
      </c>
      <c r="F47" s="10"/>
      <c r="G47" s="10"/>
      <c r="H47" s="9"/>
      <c r="I47" s="41"/>
      <c r="J47" s="42"/>
      <c r="K47" s="41"/>
      <c r="L47" s="42"/>
    </row>
    <row r="48" spans="1:12" ht="56.25" x14ac:dyDescent="0.3">
      <c r="A48" s="38" t="s">
        <v>60</v>
      </c>
      <c r="B48" s="38" t="s">
        <v>61</v>
      </c>
      <c r="C48" s="8" t="str">
        <f t="shared" si="2"/>
        <v>B04.031.002,B04.031.004,B04.026.002</v>
      </c>
      <c r="D48" s="8" t="s">
        <v>5</v>
      </c>
      <c r="E48" s="9">
        <f t="shared" si="3"/>
        <v>356.97</v>
      </c>
      <c r="F48" s="10"/>
      <c r="G48" s="10"/>
      <c r="H48" s="9"/>
      <c r="I48" s="39">
        <f>E48+E49</f>
        <v>921.28</v>
      </c>
      <c r="J48" s="40"/>
      <c r="K48" s="39">
        <f>ROUND(I48*1.1,2)</f>
        <v>1013.41</v>
      </c>
      <c r="L48" s="40"/>
    </row>
    <row r="49" spans="1:12" x14ac:dyDescent="0.3">
      <c r="A49" s="38"/>
      <c r="B49" s="38"/>
      <c r="C49" s="8" t="str">
        <f t="shared" si="2"/>
        <v>B04.064.002</v>
      </c>
      <c r="D49" s="8" t="s">
        <v>13</v>
      </c>
      <c r="E49" s="9">
        <f t="shared" ref="E49:E80" si="7">VLOOKUP(D49,Специалисты,2,FALSE)</f>
        <v>564.30999999999995</v>
      </c>
      <c r="F49" s="10"/>
      <c r="G49" s="10"/>
      <c r="H49" s="9"/>
      <c r="I49" s="41"/>
      <c r="J49" s="42"/>
      <c r="K49" s="41"/>
      <c r="L49" s="42"/>
    </row>
    <row r="50" spans="1:12" ht="56.25" x14ac:dyDescent="0.3">
      <c r="A50" s="38" t="s">
        <v>62</v>
      </c>
      <c r="B50" s="38" t="s">
        <v>63</v>
      </c>
      <c r="C50" s="8" t="str">
        <f t="shared" si="2"/>
        <v>B04.031.002,B04.031.004,B04.026.002</v>
      </c>
      <c r="D50" s="8" t="s">
        <v>5</v>
      </c>
      <c r="E50" s="9">
        <f t="shared" si="7"/>
        <v>356.97</v>
      </c>
      <c r="F50" s="10" t="str">
        <f t="shared" si="1"/>
        <v>B03.016.002</v>
      </c>
      <c r="G50" s="10" t="s">
        <v>21</v>
      </c>
      <c r="H50" s="9">
        <f t="shared" ref="H50:H55" si="8">VLOOKUP(G50,Услуги,2,FALSE)</f>
        <v>121.11</v>
      </c>
      <c r="I50" s="38">
        <f>E50+E51+E52+E53+E54+E55+E56+E57+E58+E60+H50+H51+H52+H53+H54+H55</f>
        <v>5536.7100000000009</v>
      </c>
      <c r="J50" s="38">
        <f>E50+E51+E52+E53+E54+E55+E56+E57+E60+E59+H50+H51+H52+H53+H54+H55</f>
        <v>5410.3300000000017</v>
      </c>
      <c r="K50" s="38">
        <f>ROUND(I50*1.1,2)</f>
        <v>6090.38</v>
      </c>
      <c r="L50" s="38">
        <f>ROUND(J50*1.1,2)</f>
        <v>5951.36</v>
      </c>
    </row>
    <row r="51" spans="1:12" x14ac:dyDescent="0.3">
      <c r="A51" s="38"/>
      <c r="B51" s="38"/>
      <c r="C51" s="8" t="str">
        <f t="shared" si="2"/>
        <v>B04.023.002</v>
      </c>
      <c r="D51" s="8" t="s">
        <v>10</v>
      </c>
      <c r="E51" s="9">
        <f t="shared" si="7"/>
        <v>280.82</v>
      </c>
      <c r="F51" s="10" t="str">
        <f t="shared" si="1"/>
        <v>B03.016.006</v>
      </c>
      <c r="G51" s="10" t="s">
        <v>22</v>
      </c>
      <c r="H51" s="9">
        <f t="shared" si="8"/>
        <v>102.03</v>
      </c>
      <c r="I51" s="38"/>
      <c r="J51" s="38"/>
      <c r="K51" s="38"/>
      <c r="L51" s="38"/>
    </row>
    <row r="52" spans="1:12" ht="37.5" x14ac:dyDescent="0.3">
      <c r="A52" s="38"/>
      <c r="B52" s="38"/>
      <c r="C52" s="8" t="str">
        <f t="shared" si="2"/>
        <v>B04.010.002</v>
      </c>
      <c r="D52" s="8" t="s">
        <v>11</v>
      </c>
      <c r="E52" s="9">
        <f t="shared" si="7"/>
        <v>252.18</v>
      </c>
      <c r="F52" s="10" t="str">
        <f t="shared" si="1"/>
        <v>А04.28.002.001</v>
      </c>
      <c r="G52" s="10" t="s">
        <v>14</v>
      </c>
      <c r="H52" s="9">
        <f t="shared" si="8"/>
        <v>861.3</v>
      </c>
      <c r="I52" s="38"/>
      <c r="J52" s="38"/>
      <c r="K52" s="38"/>
      <c r="L52" s="38"/>
    </row>
    <row r="53" spans="1:12" x14ac:dyDescent="0.3">
      <c r="A53" s="38"/>
      <c r="B53" s="38"/>
      <c r="C53" s="8" t="str">
        <f t="shared" si="2"/>
        <v>B04.064.002</v>
      </c>
      <c r="D53" s="8" t="s">
        <v>13</v>
      </c>
      <c r="E53" s="9">
        <f t="shared" si="7"/>
        <v>564.30999999999995</v>
      </c>
      <c r="F53" s="10" t="str">
        <f t="shared" si="1"/>
        <v>А04.16.002</v>
      </c>
      <c r="G53" s="10" t="s">
        <v>15</v>
      </c>
      <c r="H53" s="9">
        <f t="shared" si="8"/>
        <v>620.22</v>
      </c>
      <c r="I53" s="38"/>
      <c r="J53" s="38"/>
      <c r="K53" s="38"/>
      <c r="L53" s="38"/>
    </row>
    <row r="54" spans="1:12" x14ac:dyDescent="0.3">
      <c r="A54" s="38"/>
      <c r="B54" s="38"/>
      <c r="C54" s="8" t="str">
        <f t="shared" si="2"/>
        <v>B04.050.002</v>
      </c>
      <c r="D54" s="8" t="s">
        <v>25</v>
      </c>
      <c r="E54" s="9">
        <f t="shared" si="7"/>
        <v>252.18</v>
      </c>
      <c r="F54" s="10" t="str">
        <f t="shared" si="1"/>
        <v>А04.010.002</v>
      </c>
      <c r="G54" s="10" t="s">
        <v>17</v>
      </c>
      <c r="H54" s="9">
        <f t="shared" si="8"/>
        <v>634.6</v>
      </c>
      <c r="I54" s="38"/>
      <c r="J54" s="38"/>
      <c r="K54" s="38"/>
      <c r="L54" s="38"/>
    </row>
    <row r="55" spans="1:12" x14ac:dyDescent="0.3">
      <c r="A55" s="38"/>
      <c r="B55" s="38"/>
      <c r="C55" s="8" t="str">
        <f t="shared" si="2"/>
        <v>B04.029.002</v>
      </c>
      <c r="D55" s="8" t="s">
        <v>12</v>
      </c>
      <c r="E55" s="9">
        <f t="shared" si="7"/>
        <v>168.47</v>
      </c>
      <c r="F55" s="10" t="str">
        <f t="shared" si="1"/>
        <v>А05.010.006</v>
      </c>
      <c r="G55" s="10" t="s">
        <v>45</v>
      </c>
      <c r="H55" s="9">
        <f t="shared" si="8"/>
        <v>308.58999999999997</v>
      </c>
      <c r="I55" s="38"/>
      <c r="J55" s="38"/>
      <c r="K55" s="38"/>
      <c r="L55" s="38"/>
    </row>
    <row r="56" spans="1:12" x14ac:dyDescent="0.3">
      <c r="A56" s="38"/>
      <c r="B56" s="38"/>
      <c r="C56" s="8" t="str">
        <f t="shared" si="2"/>
        <v>B04.028.002</v>
      </c>
      <c r="D56" s="8" t="s">
        <v>44</v>
      </c>
      <c r="E56" s="9">
        <f t="shared" si="7"/>
        <v>196.53</v>
      </c>
      <c r="F56" s="10"/>
      <c r="G56" s="16"/>
      <c r="H56" s="9"/>
      <c r="I56" s="38"/>
      <c r="J56" s="38"/>
      <c r="K56" s="38"/>
      <c r="L56" s="38"/>
    </row>
    <row r="57" spans="1:12" x14ac:dyDescent="0.3">
      <c r="A57" s="38"/>
      <c r="B57" s="38"/>
      <c r="C57" s="8" t="str">
        <f t="shared" si="2"/>
        <v>B04.035.004</v>
      </c>
      <c r="D57" s="8" t="s">
        <v>52</v>
      </c>
      <c r="E57" s="9">
        <f t="shared" si="7"/>
        <v>0</v>
      </c>
      <c r="F57" s="10"/>
      <c r="G57" s="16"/>
      <c r="H57" s="9"/>
      <c r="I57" s="38"/>
      <c r="J57" s="38"/>
      <c r="K57" s="38"/>
      <c r="L57" s="38"/>
    </row>
    <row r="58" spans="1:12" ht="37.5" x14ac:dyDescent="0.3">
      <c r="A58" s="38"/>
      <c r="B58" s="38"/>
      <c r="C58" s="8" t="str">
        <f t="shared" si="2"/>
        <v>B04.001.002</v>
      </c>
      <c r="D58" s="8" t="s">
        <v>56</v>
      </c>
      <c r="E58" s="9">
        <f t="shared" si="7"/>
        <v>330.43</v>
      </c>
      <c r="F58" s="10"/>
      <c r="G58" s="16"/>
      <c r="H58" s="9"/>
      <c r="I58" s="38"/>
      <c r="J58" s="38"/>
      <c r="K58" s="38"/>
      <c r="L58" s="38"/>
    </row>
    <row r="59" spans="1:12" ht="37.5" x14ac:dyDescent="0.3">
      <c r="A59" s="38"/>
      <c r="B59" s="38"/>
      <c r="C59" s="8" t="str">
        <f t="shared" si="2"/>
        <v>B04.053.004</v>
      </c>
      <c r="D59" s="8" t="s">
        <v>57</v>
      </c>
      <c r="E59" s="9">
        <f t="shared" si="7"/>
        <v>204.05</v>
      </c>
      <c r="F59" s="10"/>
      <c r="G59" s="16"/>
      <c r="H59" s="9"/>
      <c r="I59" s="38"/>
      <c r="J59" s="38"/>
      <c r="K59" s="38"/>
      <c r="L59" s="38"/>
    </row>
    <row r="60" spans="1:12" x14ac:dyDescent="0.3">
      <c r="A60" s="38"/>
      <c r="B60" s="38"/>
      <c r="C60" s="8" t="str">
        <f t="shared" si="2"/>
        <v>B04.058.003</v>
      </c>
      <c r="D60" s="8" t="s">
        <v>64</v>
      </c>
      <c r="E60" s="9">
        <f t="shared" si="7"/>
        <v>486.97</v>
      </c>
      <c r="F60" s="10"/>
      <c r="G60" s="16"/>
      <c r="H60" s="9"/>
      <c r="I60" s="38"/>
      <c r="J60" s="38"/>
      <c r="K60" s="38"/>
      <c r="L60" s="38"/>
    </row>
    <row r="61" spans="1:12" ht="56.25" x14ac:dyDescent="0.3">
      <c r="A61" s="38" t="s">
        <v>65</v>
      </c>
      <c r="B61" s="38" t="s">
        <v>66</v>
      </c>
      <c r="C61" s="8" t="str">
        <f t="shared" si="2"/>
        <v>B04.031.002,B04.031.004,B04.026.002</v>
      </c>
      <c r="D61" s="8" t="s">
        <v>5</v>
      </c>
      <c r="E61" s="9">
        <f t="shared" si="7"/>
        <v>356.97</v>
      </c>
      <c r="F61" s="10" t="str">
        <f t="shared" si="1"/>
        <v>B03.016.002</v>
      </c>
      <c r="G61" s="10" t="s">
        <v>21</v>
      </c>
      <c r="H61" s="9">
        <f>VLOOKUP(G61,Услуги,2,FALSE)</f>
        <v>121.11</v>
      </c>
      <c r="I61" s="39">
        <f>E61+E62+E63+E64+E65+H61+H62</f>
        <v>1790.2399999999998</v>
      </c>
      <c r="J61" s="40"/>
      <c r="K61" s="39">
        <f>ROUND(I61*1.1,2)</f>
        <v>1969.26</v>
      </c>
      <c r="L61" s="40"/>
    </row>
    <row r="62" spans="1:12" x14ac:dyDescent="0.3">
      <c r="A62" s="38"/>
      <c r="B62" s="38"/>
      <c r="C62" s="8" t="str">
        <f t="shared" si="2"/>
        <v>B04.023.002</v>
      </c>
      <c r="D62" s="8" t="s">
        <v>10</v>
      </c>
      <c r="E62" s="9">
        <f t="shared" si="7"/>
        <v>280.82</v>
      </c>
      <c r="F62" s="10" t="str">
        <f t="shared" si="1"/>
        <v>B03.016.006</v>
      </c>
      <c r="G62" s="10" t="s">
        <v>22</v>
      </c>
      <c r="H62" s="9">
        <f>VLOOKUP(G62,Услуги,2,FALSE)</f>
        <v>102.03</v>
      </c>
      <c r="I62" s="45"/>
      <c r="J62" s="46"/>
      <c r="K62" s="45"/>
      <c r="L62" s="46"/>
    </row>
    <row r="63" spans="1:12" x14ac:dyDescent="0.3">
      <c r="A63" s="38"/>
      <c r="B63" s="38"/>
      <c r="C63" s="8" t="str">
        <f t="shared" si="2"/>
        <v>B04.064.002</v>
      </c>
      <c r="D63" s="8" t="s">
        <v>13</v>
      </c>
      <c r="E63" s="9">
        <f t="shared" si="7"/>
        <v>564.30999999999995</v>
      </c>
      <c r="F63" s="10"/>
      <c r="G63" s="16"/>
      <c r="H63" s="9"/>
      <c r="I63" s="45"/>
      <c r="J63" s="46"/>
      <c r="K63" s="45"/>
      <c r="L63" s="46"/>
    </row>
    <row r="64" spans="1:12" x14ac:dyDescent="0.3">
      <c r="A64" s="38"/>
      <c r="B64" s="38"/>
      <c r="C64" s="8" t="str">
        <f t="shared" si="2"/>
        <v>B04.029.002</v>
      </c>
      <c r="D64" s="8" t="s">
        <v>12</v>
      </c>
      <c r="E64" s="9">
        <f t="shared" si="7"/>
        <v>168.47</v>
      </c>
      <c r="F64" s="10"/>
      <c r="G64" s="16"/>
      <c r="H64" s="9"/>
      <c r="I64" s="45"/>
      <c r="J64" s="46"/>
      <c r="K64" s="45"/>
      <c r="L64" s="46"/>
    </row>
    <row r="65" spans="1:12" x14ac:dyDescent="0.3">
      <c r="A65" s="38"/>
      <c r="B65" s="38"/>
      <c r="C65" s="8" t="str">
        <f t="shared" si="2"/>
        <v>B04.028.002</v>
      </c>
      <c r="D65" s="8" t="s">
        <v>44</v>
      </c>
      <c r="E65" s="9">
        <f t="shared" si="7"/>
        <v>196.53</v>
      </c>
      <c r="F65" s="10"/>
      <c r="G65" s="16"/>
      <c r="H65" s="9"/>
      <c r="I65" s="41"/>
      <c r="J65" s="42"/>
      <c r="K65" s="41"/>
      <c r="L65" s="42"/>
    </row>
    <row r="66" spans="1:12" ht="56.25" x14ac:dyDescent="0.3">
      <c r="A66" s="38" t="s">
        <v>67</v>
      </c>
      <c r="B66" s="38" t="s">
        <v>68</v>
      </c>
      <c r="C66" s="8" t="str">
        <f t="shared" si="2"/>
        <v>B04.031.002,B04.031.004,B04.026.002</v>
      </c>
      <c r="D66" s="8" t="s">
        <v>5</v>
      </c>
      <c r="E66" s="9">
        <f t="shared" si="7"/>
        <v>356.97</v>
      </c>
      <c r="F66" s="10"/>
      <c r="G66" s="10"/>
      <c r="H66" s="9"/>
      <c r="I66" s="39">
        <f>E66+E67</f>
        <v>921.28</v>
      </c>
      <c r="J66" s="40"/>
      <c r="K66" s="39">
        <f>ROUND(I66*1.1,2)</f>
        <v>1013.41</v>
      </c>
      <c r="L66" s="40"/>
    </row>
    <row r="67" spans="1:12" x14ac:dyDescent="0.3">
      <c r="A67" s="38"/>
      <c r="B67" s="38"/>
      <c r="C67" s="8" t="str">
        <f t="shared" si="2"/>
        <v>B04.064.002</v>
      </c>
      <c r="D67" s="8" t="s">
        <v>13</v>
      </c>
      <c r="E67" s="9">
        <f t="shared" si="7"/>
        <v>564.30999999999995</v>
      </c>
      <c r="F67" s="10"/>
      <c r="G67" s="10"/>
      <c r="H67" s="9"/>
      <c r="I67" s="41"/>
      <c r="J67" s="42"/>
      <c r="K67" s="41"/>
      <c r="L67" s="42"/>
    </row>
    <row r="68" spans="1:12" ht="56.25" x14ac:dyDescent="0.3">
      <c r="A68" s="38" t="s">
        <v>69</v>
      </c>
      <c r="B68" s="38" t="s">
        <v>70</v>
      </c>
      <c r="C68" s="8" t="str">
        <f t="shared" si="2"/>
        <v>B04.031.002,B04.031.004,B04.026.002</v>
      </c>
      <c r="D68" s="8" t="s">
        <v>5</v>
      </c>
      <c r="E68" s="9">
        <f t="shared" si="7"/>
        <v>356.97</v>
      </c>
      <c r="F68" s="10"/>
      <c r="G68" s="10"/>
      <c r="H68" s="9"/>
      <c r="I68" s="39">
        <f>E68+E69</f>
        <v>921.28</v>
      </c>
      <c r="J68" s="40"/>
      <c r="K68" s="39">
        <f>ROUND(I68*1.1,2)</f>
        <v>1013.41</v>
      </c>
      <c r="L68" s="40"/>
    </row>
    <row r="69" spans="1:12" x14ac:dyDescent="0.3">
      <c r="A69" s="38"/>
      <c r="B69" s="38"/>
      <c r="C69" s="8" t="str">
        <f t="shared" si="2"/>
        <v>B04.064.002</v>
      </c>
      <c r="D69" s="8" t="s">
        <v>13</v>
      </c>
      <c r="E69" s="9">
        <f t="shared" si="7"/>
        <v>564.30999999999995</v>
      </c>
      <c r="F69" s="10"/>
      <c r="G69" s="10"/>
      <c r="H69" s="9"/>
      <c r="I69" s="41"/>
      <c r="J69" s="42"/>
      <c r="K69" s="41"/>
      <c r="L69" s="42"/>
    </row>
    <row r="70" spans="1:12" ht="56.25" x14ac:dyDescent="0.3">
      <c r="A70" s="38" t="s">
        <v>71</v>
      </c>
      <c r="B70" s="38" t="s">
        <v>72</v>
      </c>
      <c r="C70" s="8" t="str">
        <f t="shared" si="2"/>
        <v>B04.031.002,B04.031.004,B04.026.002</v>
      </c>
      <c r="D70" s="8" t="s">
        <v>5</v>
      </c>
      <c r="E70" s="9">
        <f t="shared" si="7"/>
        <v>356.97</v>
      </c>
      <c r="F70" s="10" t="str">
        <f t="shared" si="1"/>
        <v>B03.016.002</v>
      </c>
      <c r="G70" s="10" t="s">
        <v>21</v>
      </c>
      <c r="H70" s="9">
        <f>VLOOKUP(G70,Услуги,2,FALSE)</f>
        <v>121.11</v>
      </c>
      <c r="I70" s="39">
        <f>E70+E71+E72+E73+E74+E75+H70+H71</f>
        <v>2332.86</v>
      </c>
      <c r="J70" s="40"/>
      <c r="K70" s="39">
        <f>ROUND(I70*1.1,2)</f>
        <v>2566.15</v>
      </c>
      <c r="L70" s="40"/>
    </row>
    <row r="71" spans="1:12" x14ac:dyDescent="0.3">
      <c r="A71" s="38"/>
      <c r="B71" s="38"/>
      <c r="C71" s="8" t="str">
        <f t="shared" ref="C71:C120" si="9">VLOOKUP(D71,$C$125:$E$136,3,FALSE)</f>
        <v>B04.023.002</v>
      </c>
      <c r="D71" s="8" t="s">
        <v>10</v>
      </c>
      <c r="E71" s="9">
        <f t="shared" si="7"/>
        <v>280.82</v>
      </c>
      <c r="F71" s="10" t="str">
        <f t="shared" ref="F71:F112" si="10">VLOOKUP(G71,$G$125:$I$136,3,FALSE)</f>
        <v>B03.016.006</v>
      </c>
      <c r="G71" s="10" t="s">
        <v>22</v>
      </c>
      <c r="H71" s="9">
        <f>VLOOKUP(G71,Услуги,2,FALSE)</f>
        <v>102.03</v>
      </c>
      <c r="I71" s="45"/>
      <c r="J71" s="46"/>
      <c r="K71" s="45"/>
      <c r="L71" s="46"/>
    </row>
    <row r="72" spans="1:12" x14ac:dyDescent="0.3">
      <c r="A72" s="38"/>
      <c r="B72" s="38"/>
      <c r="C72" s="8" t="str">
        <f t="shared" si="9"/>
        <v>B04.064.002</v>
      </c>
      <c r="D72" s="8" t="s">
        <v>13</v>
      </c>
      <c r="E72" s="9">
        <f t="shared" si="7"/>
        <v>564.30999999999995</v>
      </c>
      <c r="F72" s="10"/>
      <c r="G72" s="16"/>
      <c r="H72" s="9"/>
      <c r="I72" s="45"/>
      <c r="J72" s="46"/>
      <c r="K72" s="45"/>
      <c r="L72" s="46"/>
    </row>
    <row r="73" spans="1:12" x14ac:dyDescent="0.3">
      <c r="A73" s="38"/>
      <c r="B73" s="38"/>
      <c r="C73" s="8" t="str">
        <f t="shared" si="9"/>
        <v>B04.058.003</v>
      </c>
      <c r="D73" s="8" t="s">
        <v>64</v>
      </c>
      <c r="E73" s="9">
        <f t="shared" si="7"/>
        <v>486.97</v>
      </c>
      <c r="F73" s="10"/>
      <c r="G73" s="16"/>
      <c r="H73" s="9"/>
      <c r="I73" s="45"/>
      <c r="J73" s="46"/>
      <c r="K73" s="45"/>
      <c r="L73" s="46"/>
    </row>
    <row r="74" spans="1:12" x14ac:dyDescent="0.3">
      <c r="A74" s="38"/>
      <c r="B74" s="38"/>
      <c r="C74" s="8" t="str">
        <f t="shared" si="9"/>
        <v>B04.050.002</v>
      </c>
      <c r="D74" s="8" t="s">
        <v>25</v>
      </c>
      <c r="E74" s="9">
        <f t="shared" si="7"/>
        <v>252.18</v>
      </c>
      <c r="F74" s="10"/>
      <c r="G74" s="16"/>
      <c r="H74" s="9"/>
      <c r="I74" s="45"/>
      <c r="J74" s="46"/>
      <c r="K74" s="45"/>
      <c r="L74" s="46"/>
    </row>
    <row r="75" spans="1:12" x14ac:dyDescent="0.3">
      <c r="A75" s="38"/>
      <c r="B75" s="38"/>
      <c r="C75" s="8" t="str">
        <f t="shared" si="9"/>
        <v>B04.029.002</v>
      </c>
      <c r="D75" s="8" t="s">
        <v>12</v>
      </c>
      <c r="E75" s="9">
        <f t="shared" si="7"/>
        <v>168.47</v>
      </c>
      <c r="F75" s="10"/>
      <c r="G75" s="16"/>
      <c r="H75" s="9"/>
      <c r="I75" s="41"/>
      <c r="J75" s="42"/>
      <c r="K75" s="41"/>
      <c r="L75" s="42"/>
    </row>
    <row r="76" spans="1:12" ht="56.25" x14ac:dyDescent="0.3">
      <c r="A76" s="38" t="s">
        <v>73</v>
      </c>
      <c r="B76" s="38" t="s">
        <v>74</v>
      </c>
      <c r="C76" s="8" t="str">
        <f t="shared" si="9"/>
        <v>B04.031.002,B04.031.004,B04.026.002</v>
      </c>
      <c r="D76" s="8" t="s">
        <v>5</v>
      </c>
      <c r="E76" s="9">
        <f t="shared" si="7"/>
        <v>356.97</v>
      </c>
      <c r="F76" s="10"/>
      <c r="G76" s="10"/>
      <c r="H76" s="9"/>
      <c r="I76" s="39">
        <f>E76+E77</f>
        <v>921.28</v>
      </c>
      <c r="J76" s="40"/>
      <c r="K76" s="39">
        <f>ROUND(I76*1.1,2)</f>
        <v>1013.41</v>
      </c>
      <c r="L76" s="40"/>
    </row>
    <row r="77" spans="1:12" x14ac:dyDescent="0.3">
      <c r="A77" s="38"/>
      <c r="B77" s="38"/>
      <c r="C77" s="8" t="str">
        <f t="shared" si="9"/>
        <v>B04.064.002</v>
      </c>
      <c r="D77" s="8" t="s">
        <v>13</v>
      </c>
      <c r="E77" s="9">
        <f t="shared" si="7"/>
        <v>564.30999999999995</v>
      </c>
      <c r="F77" s="10"/>
      <c r="G77" s="10"/>
      <c r="H77" s="9"/>
      <c r="I77" s="41"/>
      <c r="J77" s="42"/>
      <c r="K77" s="41"/>
      <c r="L77" s="42"/>
    </row>
    <row r="78" spans="1:12" ht="56.25" x14ac:dyDescent="0.3">
      <c r="A78" s="38" t="s">
        <v>75</v>
      </c>
      <c r="B78" s="38" t="s">
        <v>76</v>
      </c>
      <c r="C78" s="8" t="str">
        <f t="shared" si="9"/>
        <v>B04.031.002,B04.031.004,B04.026.002</v>
      </c>
      <c r="D78" s="8" t="s">
        <v>5</v>
      </c>
      <c r="E78" s="9">
        <f t="shared" si="7"/>
        <v>356.97</v>
      </c>
      <c r="F78" s="10"/>
      <c r="G78" s="10"/>
      <c r="H78" s="9"/>
      <c r="I78" s="39">
        <f>E78+E79</f>
        <v>921.28</v>
      </c>
      <c r="J78" s="40"/>
      <c r="K78" s="39">
        <f>ROUND(I78*1.1,2)</f>
        <v>1013.41</v>
      </c>
      <c r="L78" s="40"/>
    </row>
    <row r="79" spans="1:12" x14ac:dyDescent="0.3">
      <c r="A79" s="38"/>
      <c r="B79" s="38"/>
      <c r="C79" s="8" t="str">
        <f t="shared" si="9"/>
        <v>B04.064.002</v>
      </c>
      <c r="D79" s="8" t="s">
        <v>13</v>
      </c>
      <c r="E79" s="9">
        <f t="shared" si="7"/>
        <v>564.30999999999995</v>
      </c>
      <c r="F79" s="10"/>
      <c r="G79" s="10"/>
      <c r="H79" s="9"/>
      <c r="I79" s="41"/>
      <c r="J79" s="42"/>
      <c r="K79" s="41"/>
      <c r="L79" s="42"/>
    </row>
    <row r="80" spans="1:12" ht="56.25" x14ac:dyDescent="0.3">
      <c r="A80" s="38" t="s">
        <v>77</v>
      </c>
      <c r="B80" s="38" t="s">
        <v>78</v>
      </c>
      <c r="C80" s="8" t="str">
        <f t="shared" si="9"/>
        <v>B04.031.002,B04.031.004,B04.026.002</v>
      </c>
      <c r="D80" s="8" t="s">
        <v>5</v>
      </c>
      <c r="E80" s="9">
        <f t="shared" si="7"/>
        <v>356.97</v>
      </c>
      <c r="F80" s="10"/>
      <c r="G80" s="10"/>
      <c r="H80" s="9"/>
      <c r="I80" s="39">
        <f>E80+E81+E82</f>
        <v>1089.75</v>
      </c>
      <c r="J80" s="40"/>
      <c r="K80" s="39">
        <f>ROUND(I80*1.1,2)</f>
        <v>1198.73</v>
      </c>
      <c r="L80" s="40"/>
    </row>
    <row r="81" spans="1:12" x14ac:dyDescent="0.3">
      <c r="A81" s="38"/>
      <c r="B81" s="38"/>
      <c r="C81" s="8" t="str">
        <f t="shared" si="9"/>
        <v>B04.064.002</v>
      </c>
      <c r="D81" s="8" t="s">
        <v>13</v>
      </c>
      <c r="E81" s="9">
        <f t="shared" ref="E81:E112" si="11">VLOOKUP(D81,Специалисты,2,FALSE)</f>
        <v>564.30999999999995</v>
      </c>
      <c r="F81" s="10"/>
      <c r="G81" s="10"/>
      <c r="H81" s="9"/>
      <c r="I81" s="45"/>
      <c r="J81" s="46"/>
      <c r="K81" s="45"/>
      <c r="L81" s="46"/>
    </row>
    <row r="82" spans="1:12" x14ac:dyDescent="0.3">
      <c r="A82" s="38"/>
      <c r="B82" s="38"/>
      <c r="C82" s="8" t="str">
        <f t="shared" si="9"/>
        <v>B04.029.002</v>
      </c>
      <c r="D82" s="8" t="s">
        <v>12</v>
      </c>
      <c r="E82" s="9">
        <f t="shared" si="11"/>
        <v>168.47</v>
      </c>
      <c r="F82" s="10"/>
      <c r="G82" s="10"/>
      <c r="H82" s="9"/>
      <c r="I82" s="41"/>
      <c r="J82" s="42"/>
      <c r="K82" s="41"/>
      <c r="L82" s="42"/>
    </row>
    <row r="83" spans="1:12" ht="56.25" x14ac:dyDescent="0.3">
      <c r="A83" s="38" t="s">
        <v>79</v>
      </c>
      <c r="B83" s="38" t="s">
        <v>80</v>
      </c>
      <c r="C83" s="8" t="str">
        <f t="shared" si="9"/>
        <v>B04.031.002,B04.031.004,B04.026.002</v>
      </c>
      <c r="D83" s="8" t="s">
        <v>5</v>
      </c>
      <c r="E83" s="9">
        <f t="shared" si="11"/>
        <v>356.97</v>
      </c>
      <c r="F83" s="10"/>
      <c r="G83" s="10"/>
      <c r="H83" s="9"/>
      <c r="I83" s="47">
        <f>E83+E84+E86</f>
        <v>1251.71</v>
      </c>
      <c r="J83" s="38">
        <f>E83+E84+E85+E87</f>
        <v>1125.33</v>
      </c>
      <c r="K83" s="38">
        <f>ROUND(I83*1.1,2)</f>
        <v>1376.88</v>
      </c>
      <c r="L83" s="38">
        <f>ROUND(J83*1.1,2)</f>
        <v>1237.8599999999999</v>
      </c>
    </row>
    <row r="84" spans="1:12" x14ac:dyDescent="0.3">
      <c r="A84" s="38"/>
      <c r="B84" s="38"/>
      <c r="C84" s="8" t="str">
        <f t="shared" si="9"/>
        <v>B04.064.002</v>
      </c>
      <c r="D84" s="8" t="s">
        <v>13</v>
      </c>
      <c r="E84" s="9">
        <f t="shared" si="11"/>
        <v>564.30999999999995</v>
      </c>
      <c r="F84" s="10"/>
      <c r="G84" s="10"/>
      <c r="H84" s="9"/>
      <c r="I84" s="47"/>
      <c r="J84" s="38"/>
      <c r="K84" s="38"/>
      <c r="L84" s="38"/>
    </row>
    <row r="85" spans="1:12" ht="37.5" x14ac:dyDescent="0.3">
      <c r="A85" s="38"/>
      <c r="B85" s="38"/>
      <c r="C85" s="8" t="str">
        <f t="shared" si="9"/>
        <v>B04.053.004</v>
      </c>
      <c r="D85" s="8" t="s">
        <v>57</v>
      </c>
      <c r="E85" s="9">
        <f t="shared" si="11"/>
        <v>204.05</v>
      </c>
      <c r="F85" s="10"/>
      <c r="G85" s="10"/>
      <c r="H85" s="9"/>
      <c r="I85" s="47"/>
      <c r="J85" s="38"/>
      <c r="K85" s="38"/>
      <c r="L85" s="38"/>
    </row>
    <row r="86" spans="1:12" ht="37.5" x14ac:dyDescent="0.3">
      <c r="A86" s="38"/>
      <c r="B86" s="38"/>
      <c r="C86" s="8" t="str">
        <f t="shared" si="9"/>
        <v>B04.001.002</v>
      </c>
      <c r="D86" s="8" t="s">
        <v>56</v>
      </c>
      <c r="E86" s="9">
        <f t="shared" si="11"/>
        <v>330.43</v>
      </c>
      <c r="F86" s="10"/>
      <c r="G86" s="10"/>
      <c r="H86" s="9"/>
      <c r="I86" s="47"/>
      <c r="J86" s="38"/>
      <c r="K86" s="38"/>
      <c r="L86" s="38"/>
    </row>
    <row r="87" spans="1:12" x14ac:dyDescent="0.3">
      <c r="A87" s="38"/>
      <c r="B87" s="38"/>
      <c r="C87" s="8" t="str">
        <f t="shared" si="9"/>
        <v>B01.035.009</v>
      </c>
      <c r="D87" s="8" t="s">
        <v>81</v>
      </c>
      <c r="E87" s="9">
        <f t="shared" si="11"/>
        <v>0</v>
      </c>
      <c r="F87" s="10"/>
      <c r="G87" s="10"/>
      <c r="H87" s="9"/>
      <c r="I87" s="47"/>
      <c r="J87" s="38"/>
      <c r="K87" s="38"/>
      <c r="L87" s="38"/>
    </row>
    <row r="88" spans="1:12" ht="56.25" x14ac:dyDescent="0.3">
      <c r="A88" s="38" t="s">
        <v>82</v>
      </c>
      <c r="B88" s="38" t="s">
        <v>83</v>
      </c>
      <c r="C88" s="8" t="str">
        <f t="shared" si="9"/>
        <v>B04.031.002,B04.031.004,B04.026.002</v>
      </c>
      <c r="D88" s="8" t="s">
        <v>5</v>
      </c>
      <c r="E88" s="9">
        <f t="shared" si="11"/>
        <v>356.97</v>
      </c>
      <c r="F88" s="10" t="str">
        <f t="shared" si="10"/>
        <v>B03.016.002</v>
      </c>
      <c r="G88" s="10" t="s">
        <v>21</v>
      </c>
      <c r="H88" s="9">
        <f>VLOOKUP(G88,Услуги,2,FALSE)</f>
        <v>121.11</v>
      </c>
      <c r="I88" s="38">
        <f>E88+E89+E90+E92+E93+E94+E95+E96+E97+E98+H88+H89+H90+H91+H92</f>
        <v>4902.1100000000006</v>
      </c>
      <c r="J88" s="38">
        <f>E88+E89+E90+E91+E92+E93+E94+E95+E96+E98+H88+H89+H90+H91+H92</f>
        <v>4775.7300000000005</v>
      </c>
      <c r="K88" s="38">
        <f>ROUND(I88*1.1,2)</f>
        <v>5392.32</v>
      </c>
      <c r="L88" s="38">
        <f>ROUND(J88*1.1,2)</f>
        <v>5253.3</v>
      </c>
    </row>
    <row r="89" spans="1:12" x14ac:dyDescent="0.3">
      <c r="A89" s="38"/>
      <c r="B89" s="38"/>
      <c r="C89" s="8" t="str">
        <f t="shared" si="9"/>
        <v>B04.010.002</v>
      </c>
      <c r="D89" s="8" t="s">
        <v>11</v>
      </c>
      <c r="E89" s="9">
        <f t="shared" si="11"/>
        <v>252.18</v>
      </c>
      <c r="F89" s="10" t="str">
        <f t="shared" si="10"/>
        <v>B03.016.006</v>
      </c>
      <c r="G89" s="10" t="s">
        <v>22</v>
      </c>
      <c r="H89" s="9">
        <f>VLOOKUP(G89,Услуги,2,FALSE)</f>
        <v>102.03</v>
      </c>
      <c r="I89" s="38"/>
      <c r="J89" s="38"/>
      <c r="K89" s="38"/>
      <c r="L89" s="38"/>
    </row>
    <row r="90" spans="1:12" ht="37.5" x14ac:dyDescent="0.3">
      <c r="A90" s="38"/>
      <c r="B90" s="38"/>
      <c r="C90" s="8" t="str">
        <f t="shared" si="9"/>
        <v>B04.064.002</v>
      </c>
      <c r="D90" s="8" t="s">
        <v>13</v>
      </c>
      <c r="E90" s="9">
        <f t="shared" si="11"/>
        <v>564.30999999999995</v>
      </c>
      <c r="F90" s="10" t="str">
        <f t="shared" si="10"/>
        <v>А04.28.002.001</v>
      </c>
      <c r="G90" s="10" t="s">
        <v>14</v>
      </c>
      <c r="H90" s="9">
        <f>VLOOKUP(G90,Услуги,2,FALSE)</f>
        <v>861.3</v>
      </c>
      <c r="I90" s="38"/>
      <c r="J90" s="38"/>
      <c r="K90" s="38"/>
      <c r="L90" s="38"/>
    </row>
    <row r="91" spans="1:12" ht="37.5" x14ac:dyDescent="0.3">
      <c r="A91" s="38"/>
      <c r="B91" s="38"/>
      <c r="C91" s="8" t="str">
        <f t="shared" si="9"/>
        <v>B04.053.004</v>
      </c>
      <c r="D91" s="8" t="s">
        <v>57</v>
      </c>
      <c r="E91" s="9">
        <f t="shared" si="11"/>
        <v>204.05</v>
      </c>
      <c r="F91" s="10" t="str">
        <f t="shared" si="10"/>
        <v>А04.16.002</v>
      </c>
      <c r="G91" s="10" t="s">
        <v>15</v>
      </c>
      <c r="H91" s="9">
        <f>VLOOKUP(G91,Услуги,2,FALSE)</f>
        <v>620.22</v>
      </c>
      <c r="I91" s="38"/>
      <c r="J91" s="38"/>
      <c r="K91" s="38"/>
      <c r="L91" s="38"/>
    </row>
    <row r="92" spans="1:12" x14ac:dyDescent="0.3">
      <c r="A92" s="38"/>
      <c r="B92" s="38"/>
      <c r="C92" s="8" t="str">
        <f t="shared" si="9"/>
        <v>B04.058.003</v>
      </c>
      <c r="D92" s="8" t="s">
        <v>64</v>
      </c>
      <c r="E92" s="9">
        <f t="shared" si="11"/>
        <v>486.97</v>
      </c>
      <c r="F92" s="10" t="str">
        <f t="shared" si="10"/>
        <v>А05.010.006</v>
      </c>
      <c r="G92" s="10" t="s">
        <v>45</v>
      </c>
      <c r="H92" s="9">
        <f>VLOOKUP(G92,Услуги,2,FALSE)</f>
        <v>308.58999999999997</v>
      </c>
      <c r="I92" s="38"/>
      <c r="J92" s="38"/>
      <c r="K92" s="38"/>
      <c r="L92" s="38"/>
    </row>
    <row r="93" spans="1:12" x14ac:dyDescent="0.3">
      <c r="A93" s="38"/>
      <c r="B93" s="38"/>
      <c r="C93" s="8" t="str">
        <f t="shared" si="9"/>
        <v>B04.023.002</v>
      </c>
      <c r="D93" s="8" t="s">
        <v>10</v>
      </c>
      <c r="E93" s="9">
        <f t="shared" si="11"/>
        <v>280.82</v>
      </c>
      <c r="F93" s="10"/>
      <c r="G93" s="16"/>
      <c r="H93" s="9"/>
      <c r="I93" s="38"/>
      <c r="J93" s="38"/>
      <c r="K93" s="38"/>
      <c r="L93" s="38"/>
    </row>
    <row r="94" spans="1:12" x14ac:dyDescent="0.3">
      <c r="A94" s="38"/>
      <c r="B94" s="38"/>
      <c r="C94" s="8" t="str">
        <f t="shared" si="9"/>
        <v>B04.050.002</v>
      </c>
      <c r="D94" s="8" t="s">
        <v>25</v>
      </c>
      <c r="E94" s="9">
        <f t="shared" si="11"/>
        <v>252.18</v>
      </c>
      <c r="F94" s="10"/>
      <c r="G94" s="16"/>
      <c r="H94" s="9"/>
      <c r="I94" s="38"/>
      <c r="J94" s="38"/>
      <c r="K94" s="38"/>
      <c r="L94" s="38"/>
    </row>
    <row r="95" spans="1:12" x14ac:dyDescent="0.3">
      <c r="A95" s="38"/>
      <c r="B95" s="38"/>
      <c r="C95" s="8" t="str">
        <f t="shared" si="9"/>
        <v>B04.029.002</v>
      </c>
      <c r="D95" s="8" t="s">
        <v>12</v>
      </c>
      <c r="E95" s="9">
        <f t="shared" si="11"/>
        <v>168.47</v>
      </c>
      <c r="F95" s="10"/>
      <c r="G95" s="16"/>
      <c r="H95" s="9"/>
      <c r="I95" s="38"/>
      <c r="J95" s="38"/>
      <c r="K95" s="38"/>
      <c r="L95" s="38"/>
    </row>
    <row r="96" spans="1:12" x14ac:dyDescent="0.3">
      <c r="A96" s="38"/>
      <c r="B96" s="38"/>
      <c r="C96" s="8" t="str">
        <f t="shared" si="9"/>
        <v>B04.028.002</v>
      </c>
      <c r="D96" s="8" t="s">
        <v>44</v>
      </c>
      <c r="E96" s="9">
        <f t="shared" si="11"/>
        <v>196.53</v>
      </c>
      <c r="F96" s="10"/>
      <c r="G96" s="16"/>
      <c r="H96" s="9"/>
      <c r="I96" s="38"/>
      <c r="J96" s="38"/>
      <c r="K96" s="38"/>
      <c r="L96" s="38"/>
    </row>
    <row r="97" spans="1:12" ht="37.5" x14ac:dyDescent="0.3">
      <c r="A97" s="38"/>
      <c r="B97" s="38"/>
      <c r="C97" s="8" t="str">
        <f t="shared" si="9"/>
        <v>B04.001.002</v>
      </c>
      <c r="D97" s="8" t="s">
        <v>56</v>
      </c>
      <c r="E97" s="9">
        <f t="shared" si="11"/>
        <v>330.43</v>
      </c>
      <c r="F97" s="10"/>
      <c r="G97" s="16"/>
      <c r="H97" s="9"/>
      <c r="I97" s="38"/>
      <c r="J97" s="38"/>
      <c r="K97" s="38"/>
      <c r="L97" s="38"/>
    </row>
    <row r="98" spans="1:12" x14ac:dyDescent="0.3">
      <c r="A98" s="38"/>
      <c r="B98" s="38"/>
      <c r="C98" s="8" t="str">
        <f t="shared" si="9"/>
        <v>B01.035.009</v>
      </c>
      <c r="D98" s="8" t="s">
        <v>81</v>
      </c>
      <c r="E98" s="9">
        <f t="shared" si="11"/>
        <v>0</v>
      </c>
      <c r="F98" s="10"/>
      <c r="G98" s="16"/>
      <c r="H98" s="9"/>
      <c r="I98" s="38"/>
      <c r="J98" s="38"/>
      <c r="K98" s="38"/>
      <c r="L98" s="38"/>
    </row>
    <row r="99" spans="1:12" ht="56.25" x14ac:dyDescent="0.3">
      <c r="A99" s="38" t="s">
        <v>84</v>
      </c>
      <c r="B99" s="38" t="s">
        <v>85</v>
      </c>
      <c r="C99" s="8" t="str">
        <f t="shared" si="9"/>
        <v>B04.031.002,B04.031.004,B04.026.002</v>
      </c>
      <c r="D99" s="8" t="s">
        <v>5</v>
      </c>
      <c r="E99" s="9">
        <f t="shared" si="11"/>
        <v>356.97</v>
      </c>
      <c r="F99" s="10" t="str">
        <f t="shared" si="10"/>
        <v>B03.016.002</v>
      </c>
      <c r="G99" s="10" t="s">
        <v>21</v>
      </c>
      <c r="H99" s="9">
        <f>VLOOKUP(G99,Услуги,2,FALSE)</f>
        <v>121.11</v>
      </c>
      <c r="I99" s="38">
        <f>E99+E100+E101+E103+E104+E105+E106+E107+E108+E109+H99+H100</f>
        <v>3112</v>
      </c>
      <c r="J99" s="38">
        <f>E99+E100+E101+E102+E103+E104+E105+E106+E107+E109+H99+H100</f>
        <v>2985.6200000000003</v>
      </c>
      <c r="K99" s="38">
        <f>ROUND(I99*1.1,2)</f>
        <v>3423.2</v>
      </c>
      <c r="L99" s="38">
        <f>ROUND(J99*1.1,2)</f>
        <v>3284.18</v>
      </c>
    </row>
    <row r="100" spans="1:12" x14ac:dyDescent="0.3">
      <c r="A100" s="38"/>
      <c r="B100" s="38"/>
      <c r="C100" s="8" t="str">
        <f t="shared" si="9"/>
        <v>B04.010.002</v>
      </c>
      <c r="D100" s="8" t="s">
        <v>11</v>
      </c>
      <c r="E100" s="9">
        <f t="shared" si="11"/>
        <v>252.18</v>
      </c>
      <c r="F100" s="10" t="str">
        <f t="shared" si="10"/>
        <v>B03.016.006</v>
      </c>
      <c r="G100" s="10" t="s">
        <v>22</v>
      </c>
      <c r="H100" s="9">
        <f>VLOOKUP(G100,Услуги,2,FALSE)</f>
        <v>102.03</v>
      </c>
      <c r="I100" s="38"/>
      <c r="J100" s="38"/>
      <c r="K100" s="38"/>
      <c r="L100" s="38"/>
    </row>
    <row r="101" spans="1:12" x14ac:dyDescent="0.3">
      <c r="A101" s="38"/>
      <c r="B101" s="38"/>
      <c r="C101" s="8" t="str">
        <f t="shared" si="9"/>
        <v>B04.064.002</v>
      </c>
      <c r="D101" s="8" t="s">
        <v>13</v>
      </c>
      <c r="E101" s="9">
        <f t="shared" si="11"/>
        <v>564.30999999999995</v>
      </c>
      <c r="F101" s="10"/>
      <c r="G101" s="16"/>
      <c r="H101" s="9"/>
      <c r="I101" s="38"/>
      <c r="J101" s="38"/>
      <c r="K101" s="38"/>
      <c r="L101" s="38"/>
    </row>
    <row r="102" spans="1:12" ht="37.5" x14ac:dyDescent="0.3">
      <c r="A102" s="38"/>
      <c r="B102" s="38"/>
      <c r="C102" s="8" t="str">
        <f t="shared" si="9"/>
        <v>B04.053.004</v>
      </c>
      <c r="D102" s="8" t="s">
        <v>57</v>
      </c>
      <c r="E102" s="9">
        <f t="shared" si="11"/>
        <v>204.05</v>
      </c>
      <c r="F102" s="10"/>
      <c r="G102" s="16"/>
      <c r="H102" s="9"/>
      <c r="I102" s="38"/>
      <c r="J102" s="38"/>
      <c r="K102" s="38"/>
      <c r="L102" s="38"/>
    </row>
    <row r="103" spans="1:12" x14ac:dyDescent="0.3">
      <c r="A103" s="38"/>
      <c r="B103" s="38"/>
      <c r="C103" s="8" t="str">
        <f t="shared" si="9"/>
        <v>B04.058.003</v>
      </c>
      <c r="D103" s="8" t="s">
        <v>64</v>
      </c>
      <c r="E103" s="9">
        <f t="shared" si="11"/>
        <v>486.97</v>
      </c>
      <c r="F103" s="10"/>
      <c r="G103" s="16"/>
      <c r="H103" s="9"/>
      <c r="I103" s="38"/>
      <c r="J103" s="38"/>
      <c r="K103" s="38"/>
      <c r="L103" s="38"/>
    </row>
    <row r="104" spans="1:12" x14ac:dyDescent="0.3">
      <c r="A104" s="38"/>
      <c r="B104" s="38"/>
      <c r="C104" s="8" t="str">
        <f t="shared" si="9"/>
        <v>B04.023.002</v>
      </c>
      <c r="D104" s="8" t="s">
        <v>10</v>
      </c>
      <c r="E104" s="9">
        <f t="shared" si="11"/>
        <v>280.82</v>
      </c>
      <c r="F104" s="10"/>
      <c r="G104" s="16"/>
      <c r="H104" s="9"/>
      <c r="I104" s="38"/>
      <c r="J104" s="38"/>
      <c r="K104" s="38"/>
      <c r="L104" s="38"/>
    </row>
    <row r="105" spans="1:12" x14ac:dyDescent="0.3">
      <c r="A105" s="38"/>
      <c r="B105" s="38"/>
      <c r="C105" s="8" t="str">
        <f t="shared" si="9"/>
        <v>B04.050.002</v>
      </c>
      <c r="D105" s="8" t="s">
        <v>25</v>
      </c>
      <c r="E105" s="9">
        <f t="shared" si="11"/>
        <v>252.18</v>
      </c>
      <c r="F105" s="10"/>
      <c r="G105" s="16"/>
      <c r="H105" s="9"/>
      <c r="I105" s="38"/>
      <c r="J105" s="38"/>
      <c r="K105" s="38"/>
      <c r="L105" s="38"/>
    </row>
    <row r="106" spans="1:12" x14ac:dyDescent="0.3">
      <c r="A106" s="38"/>
      <c r="B106" s="38"/>
      <c r="C106" s="8" t="str">
        <f t="shared" si="9"/>
        <v>B04.029.002</v>
      </c>
      <c r="D106" s="8" t="s">
        <v>12</v>
      </c>
      <c r="E106" s="9">
        <f t="shared" si="11"/>
        <v>168.47</v>
      </c>
      <c r="F106" s="10"/>
      <c r="G106" s="16"/>
      <c r="H106" s="9"/>
      <c r="I106" s="38"/>
      <c r="J106" s="38"/>
      <c r="K106" s="38"/>
      <c r="L106" s="38"/>
    </row>
    <row r="107" spans="1:12" x14ac:dyDescent="0.3">
      <c r="A107" s="38"/>
      <c r="B107" s="38"/>
      <c r="C107" s="8" t="str">
        <f t="shared" si="9"/>
        <v>B04.028.002</v>
      </c>
      <c r="D107" s="8" t="s">
        <v>44</v>
      </c>
      <c r="E107" s="9">
        <f t="shared" si="11"/>
        <v>196.53</v>
      </c>
      <c r="F107" s="10"/>
      <c r="G107" s="16"/>
      <c r="H107" s="9"/>
      <c r="I107" s="38"/>
      <c r="J107" s="38"/>
      <c r="K107" s="38"/>
      <c r="L107" s="38"/>
    </row>
    <row r="108" spans="1:12" ht="37.5" x14ac:dyDescent="0.3">
      <c r="A108" s="38"/>
      <c r="B108" s="38"/>
      <c r="C108" s="8" t="str">
        <f t="shared" si="9"/>
        <v>B04.001.002</v>
      </c>
      <c r="D108" s="8" t="s">
        <v>56</v>
      </c>
      <c r="E108" s="9">
        <f t="shared" si="11"/>
        <v>330.43</v>
      </c>
      <c r="F108" s="10"/>
      <c r="G108" s="16"/>
      <c r="H108" s="9"/>
      <c r="I108" s="38"/>
      <c r="J108" s="38"/>
      <c r="K108" s="38"/>
      <c r="L108" s="38"/>
    </row>
    <row r="109" spans="1:12" x14ac:dyDescent="0.3">
      <c r="A109" s="38"/>
      <c r="B109" s="38"/>
      <c r="C109" s="8" t="str">
        <f t="shared" si="9"/>
        <v>B01.035.009</v>
      </c>
      <c r="D109" s="8" t="s">
        <v>81</v>
      </c>
      <c r="E109" s="9">
        <f t="shared" si="11"/>
        <v>0</v>
      </c>
      <c r="F109" s="10"/>
      <c r="G109" s="16"/>
      <c r="H109" s="9"/>
      <c r="I109" s="38"/>
      <c r="J109" s="38"/>
      <c r="K109" s="38"/>
      <c r="L109" s="38"/>
    </row>
    <row r="110" spans="1:12" ht="56.25" x14ac:dyDescent="0.3">
      <c r="A110" s="38" t="s">
        <v>86</v>
      </c>
      <c r="B110" s="38" t="s">
        <v>87</v>
      </c>
      <c r="C110" s="8" t="str">
        <f t="shared" si="9"/>
        <v>B04.031.002,B04.031.004,B04.026.002</v>
      </c>
      <c r="D110" s="8" t="s">
        <v>5</v>
      </c>
      <c r="E110" s="9">
        <f t="shared" si="11"/>
        <v>356.97</v>
      </c>
      <c r="F110" s="10" t="str">
        <f t="shared" si="10"/>
        <v>B03.016.002</v>
      </c>
      <c r="G110" s="10" t="s">
        <v>21</v>
      </c>
      <c r="H110" s="9">
        <f>VLOOKUP(G110,Услуги,2,FALSE)</f>
        <v>121.11</v>
      </c>
      <c r="I110" s="38">
        <f>E110+E111+E112+E114+E115+E116+E117+E118+E119+E120+H110+H111+H112</f>
        <v>3420.59</v>
      </c>
      <c r="J110" s="38">
        <f>E110+E111+E112+E113+E114+E115+E116+E117+E118+E120+H110+H111+H112</f>
        <v>3294.2100000000005</v>
      </c>
      <c r="K110" s="38">
        <f>ROUND(I110*1.1,2)</f>
        <v>3762.65</v>
      </c>
      <c r="L110" s="38">
        <f>ROUND(J110*1.1,2)</f>
        <v>3623.63</v>
      </c>
    </row>
    <row r="111" spans="1:12" x14ac:dyDescent="0.3">
      <c r="A111" s="38"/>
      <c r="B111" s="38"/>
      <c r="C111" s="8" t="str">
        <f t="shared" si="9"/>
        <v>B04.010.002</v>
      </c>
      <c r="D111" s="8" t="s">
        <v>11</v>
      </c>
      <c r="E111" s="9">
        <f t="shared" si="11"/>
        <v>252.18</v>
      </c>
      <c r="F111" s="10" t="str">
        <f t="shared" si="10"/>
        <v>B03.016.006</v>
      </c>
      <c r="G111" s="10" t="s">
        <v>22</v>
      </c>
      <c r="H111" s="9">
        <f>VLOOKUP(G111,Услуги,2,FALSE)</f>
        <v>102.03</v>
      </c>
      <c r="I111" s="38"/>
      <c r="J111" s="38"/>
      <c r="K111" s="38"/>
      <c r="L111" s="38"/>
    </row>
    <row r="112" spans="1:12" x14ac:dyDescent="0.3">
      <c r="A112" s="38"/>
      <c r="B112" s="38"/>
      <c r="C112" s="8" t="str">
        <f t="shared" si="9"/>
        <v>B04.064.002</v>
      </c>
      <c r="D112" s="8" t="s">
        <v>13</v>
      </c>
      <c r="E112" s="9">
        <f t="shared" si="11"/>
        <v>564.30999999999995</v>
      </c>
      <c r="F112" s="10" t="str">
        <f t="shared" si="10"/>
        <v>А05.010.006</v>
      </c>
      <c r="G112" s="10" t="s">
        <v>45</v>
      </c>
      <c r="H112" s="9">
        <f>VLOOKUP(G112,Услуги,2,FALSE)</f>
        <v>308.58999999999997</v>
      </c>
      <c r="I112" s="38"/>
      <c r="J112" s="38"/>
      <c r="K112" s="38"/>
      <c r="L112" s="38"/>
    </row>
    <row r="113" spans="1:12" ht="37.5" x14ac:dyDescent="0.3">
      <c r="A113" s="38"/>
      <c r="B113" s="38"/>
      <c r="C113" s="8" t="str">
        <f t="shared" si="9"/>
        <v>B04.053.004</v>
      </c>
      <c r="D113" s="8" t="s">
        <v>57</v>
      </c>
      <c r="E113" s="9">
        <f t="shared" ref="E113:E120" si="12">VLOOKUP(D113,Специалисты,2,FALSE)</f>
        <v>204.05</v>
      </c>
      <c r="F113" s="16"/>
      <c r="G113" s="16"/>
      <c r="H113" s="9"/>
      <c r="I113" s="38"/>
      <c r="J113" s="38"/>
      <c r="K113" s="38"/>
      <c r="L113" s="38"/>
    </row>
    <row r="114" spans="1:12" x14ac:dyDescent="0.3">
      <c r="A114" s="38"/>
      <c r="B114" s="38"/>
      <c r="C114" s="8" t="str">
        <f t="shared" si="9"/>
        <v>B04.058.003</v>
      </c>
      <c r="D114" s="8" t="s">
        <v>64</v>
      </c>
      <c r="E114" s="9">
        <f t="shared" si="12"/>
        <v>486.97</v>
      </c>
      <c r="F114" s="16"/>
      <c r="G114" s="16"/>
      <c r="H114" s="9"/>
      <c r="I114" s="38"/>
      <c r="J114" s="38"/>
      <c r="K114" s="38"/>
      <c r="L114" s="38"/>
    </row>
    <row r="115" spans="1:12" x14ac:dyDescent="0.3">
      <c r="A115" s="38"/>
      <c r="B115" s="38"/>
      <c r="C115" s="8" t="str">
        <f t="shared" si="9"/>
        <v>B04.023.002</v>
      </c>
      <c r="D115" s="8" t="s">
        <v>10</v>
      </c>
      <c r="E115" s="9">
        <f t="shared" si="12"/>
        <v>280.82</v>
      </c>
      <c r="F115" s="16"/>
      <c r="G115" s="16"/>
      <c r="H115" s="9"/>
      <c r="I115" s="38"/>
      <c r="J115" s="38"/>
      <c r="K115" s="38"/>
      <c r="L115" s="38"/>
    </row>
    <row r="116" spans="1:12" x14ac:dyDescent="0.3">
      <c r="A116" s="38"/>
      <c r="B116" s="38"/>
      <c r="C116" s="8" t="str">
        <f t="shared" si="9"/>
        <v>B04.050.002</v>
      </c>
      <c r="D116" s="8" t="s">
        <v>25</v>
      </c>
      <c r="E116" s="9">
        <f t="shared" si="12"/>
        <v>252.18</v>
      </c>
      <c r="F116" s="16"/>
      <c r="G116" s="16"/>
      <c r="H116" s="9"/>
      <c r="I116" s="38"/>
      <c r="J116" s="38"/>
      <c r="K116" s="38"/>
      <c r="L116" s="38"/>
    </row>
    <row r="117" spans="1:12" x14ac:dyDescent="0.3">
      <c r="A117" s="38"/>
      <c r="B117" s="38"/>
      <c r="C117" s="8" t="str">
        <f t="shared" si="9"/>
        <v>B04.029.002</v>
      </c>
      <c r="D117" s="8" t="s">
        <v>12</v>
      </c>
      <c r="E117" s="9">
        <f t="shared" si="12"/>
        <v>168.47</v>
      </c>
      <c r="F117" s="16"/>
      <c r="G117" s="16"/>
      <c r="H117" s="9"/>
      <c r="I117" s="38"/>
      <c r="J117" s="38"/>
      <c r="K117" s="38"/>
      <c r="L117" s="38"/>
    </row>
    <row r="118" spans="1:12" x14ac:dyDescent="0.3">
      <c r="A118" s="38"/>
      <c r="B118" s="38"/>
      <c r="C118" s="8" t="str">
        <f t="shared" si="9"/>
        <v>B04.028.002</v>
      </c>
      <c r="D118" s="8" t="s">
        <v>44</v>
      </c>
      <c r="E118" s="9">
        <f t="shared" si="12"/>
        <v>196.53</v>
      </c>
      <c r="F118" s="16"/>
      <c r="G118" s="16"/>
      <c r="H118" s="9"/>
      <c r="I118" s="38"/>
      <c r="J118" s="38"/>
      <c r="K118" s="38"/>
      <c r="L118" s="38"/>
    </row>
    <row r="119" spans="1:12" ht="37.5" x14ac:dyDescent="0.3">
      <c r="A119" s="38"/>
      <c r="B119" s="38"/>
      <c r="C119" s="8" t="str">
        <f t="shared" si="9"/>
        <v>B04.001.002</v>
      </c>
      <c r="D119" s="8" t="s">
        <v>56</v>
      </c>
      <c r="E119" s="9">
        <f t="shared" si="12"/>
        <v>330.43</v>
      </c>
      <c r="F119" s="16"/>
      <c r="G119" s="16"/>
      <c r="H119" s="9"/>
      <c r="I119" s="38"/>
      <c r="J119" s="38"/>
      <c r="K119" s="38"/>
      <c r="L119" s="38"/>
    </row>
    <row r="120" spans="1:12" x14ac:dyDescent="0.3">
      <c r="A120" s="38"/>
      <c r="B120" s="38"/>
      <c r="C120" s="8" t="str">
        <f t="shared" si="9"/>
        <v>B01.035.009</v>
      </c>
      <c r="D120" s="8" t="s">
        <v>81</v>
      </c>
      <c r="E120" s="9">
        <f t="shared" si="12"/>
        <v>0</v>
      </c>
      <c r="F120" s="16"/>
      <c r="G120" s="16"/>
      <c r="H120" s="9"/>
      <c r="I120" s="38"/>
      <c r="J120" s="38"/>
      <c r="K120" s="38"/>
      <c r="L120" s="38"/>
    </row>
    <row r="121" spans="1:12" x14ac:dyDescent="0.3">
      <c r="F121" s="17"/>
    </row>
    <row r="124" spans="1:12" x14ac:dyDescent="0.3">
      <c r="A124" s="20"/>
      <c r="B124" s="20"/>
      <c r="C124" s="21"/>
      <c r="D124" s="20"/>
      <c r="E124" s="22"/>
      <c r="F124" s="22"/>
      <c r="G124" s="23"/>
      <c r="H124" s="24"/>
      <c r="I124" s="25"/>
      <c r="J124" s="25"/>
      <c r="K124" s="25"/>
      <c r="L124" s="25"/>
    </row>
    <row r="125" spans="1:12" ht="75" hidden="1" outlineLevel="1" x14ac:dyDescent="0.3">
      <c r="C125" s="9" t="s">
        <v>56</v>
      </c>
      <c r="D125" s="26">
        <v>330.43</v>
      </c>
      <c r="E125" s="18" t="s">
        <v>102</v>
      </c>
      <c r="G125" s="27" t="s">
        <v>7</v>
      </c>
      <c r="H125" s="26">
        <v>484.5</v>
      </c>
      <c r="I125" s="28" t="s">
        <v>114</v>
      </c>
    </row>
    <row r="126" spans="1:12" ht="37.5" hidden="1" outlineLevel="1" x14ac:dyDescent="0.3">
      <c r="C126" s="9" t="s">
        <v>13</v>
      </c>
      <c r="D126" s="26">
        <v>564.30999999999995</v>
      </c>
      <c r="E126" s="18" t="s">
        <v>109</v>
      </c>
      <c r="G126" s="27" t="s">
        <v>18</v>
      </c>
      <c r="H126" s="26">
        <v>876.35</v>
      </c>
      <c r="I126" s="28" t="s">
        <v>101</v>
      </c>
    </row>
    <row r="127" spans="1:12" ht="93.75" hidden="1" outlineLevel="1" x14ac:dyDescent="0.3">
      <c r="C127" s="9" t="s">
        <v>57</v>
      </c>
      <c r="D127" s="26">
        <v>204.05</v>
      </c>
      <c r="E127" s="18" t="s">
        <v>95</v>
      </c>
      <c r="G127" s="27" t="s">
        <v>6</v>
      </c>
      <c r="H127" s="26">
        <v>3576.67</v>
      </c>
      <c r="I127" s="28" t="s">
        <v>113</v>
      </c>
    </row>
    <row r="128" spans="1:12" hidden="1" outlineLevel="1" x14ac:dyDescent="0.3">
      <c r="C128" s="9" t="s">
        <v>11</v>
      </c>
      <c r="D128" s="26">
        <v>252.18</v>
      </c>
      <c r="E128" s="18" t="s">
        <v>96</v>
      </c>
      <c r="G128" s="27" t="s">
        <v>21</v>
      </c>
      <c r="H128" s="26">
        <v>121.11</v>
      </c>
      <c r="I128" s="28" t="s">
        <v>97</v>
      </c>
    </row>
    <row r="129" spans="3:9" ht="37.5" hidden="1" outlineLevel="1" x14ac:dyDescent="0.3">
      <c r="C129" s="9" t="s">
        <v>64</v>
      </c>
      <c r="D129" s="26">
        <v>486.97</v>
      </c>
      <c r="E129" s="18" t="s">
        <v>100</v>
      </c>
      <c r="G129" s="27" t="s">
        <v>22</v>
      </c>
      <c r="H129" s="26">
        <v>102.03</v>
      </c>
      <c r="I129" s="28" t="s">
        <v>99</v>
      </c>
    </row>
    <row r="130" spans="3:9" ht="56.25" hidden="1" outlineLevel="1" x14ac:dyDescent="0.3">
      <c r="C130" s="9" t="s">
        <v>10</v>
      </c>
      <c r="D130" s="26">
        <v>280.82</v>
      </c>
      <c r="E130" s="18" t="s">
        <v>103</v>
      </c>
      <c r="G130" s="27" t="s">
        <v>53</v>
      </c>
      <c r="H130" s="26">
        <v>12.81</v>
      </c>
      <c r="I130" s="28"/>
    </row>
    <row r="131" spans="3:9" ht="37.5" hidden="1" outlineLevel="1" x14ac:dyDescent="0.3">
      <c r="C131" s="9" t="s">
        <v>44</v>
      </c>
      <c r="D131" s="26">
        <v>196.53</v>
      </c>
      <c r="E131" s="18" t="s">
        <v>104</v>
      </c>
      <c r="G131" s="27" t="s">
        <v>14</v>
      </c>
      <c r="H131" s="26">
        <v>861.3</v>
      </c>
      <c r="I131" s="28" t="s">
        <v>116</v>
      </c>
    </row>
    <row r="132" spans="3:9" hidden="1" outlineLevel="1" x14ac:dyDescent="0.3">
      <c r="C132" s="9" t="s">
        <v>12</v>
      </c>
      <c r="D132" s="26">
        <v>168.47</v>
      </c>
      <c r="E132" s="18" t="s">
        <v>105</v>
      </c>
      <c r="G132" s="27" t="s">
        <v>15</v>
      </c>
      <c r="H132" s="26">
        <v>620.22</v>
      </c>
      <c r="I132" s="28" t="s">
        <v>115</v>
      </c>
    </row>
    <row r="133" spans="3:9" ht="37.5" hidden="1" outlineLevel="1" x14ac:dyDescent="0.3">
      <c r="C133" s="9" t="s">
        <v>5</v>
      </c>
      <c r="D133" s="26">
        <v>356.97</v>
      </c>
      <c r="E133" s="18" t="s">
        <v>107</v>
      </c>
      <c r="G133" s="27" t="s">
        <v>16</v>
      </c>
      <c r="H133" s="26">
        <v>601.83000000000004</v>
      </c>
      <c r="I133" s="28" t="s">
        <v>106</v>
      </c>
    </row>
    <row r="134" spans="3:9" ht="37.5" hidden="1" outlineLevel="1" x14ac:dyDescent="0.3">
      <c r="C134" s="29" t="s">
        <v>52</v>
      </c>
      <c r="D134" s="30">
        <v>0</v>
      </c>
      <c r="E134" s="18" t="s">
        <v>108</v>
      </c>
      <c r="G134" s="27" t="s">
        <v>45</v>
      </c>
      <c r="H134" s="26">
        <v>308.58999999999997</v>
      </c>
      <c r="I134" s="28" t="s">
        <v>110</v>
      </c>
    </row>
    <row r="135" spans="3:9" ht="37.5" hidden="1" outlineLevel="1" x14ac:dyDescent="0.3">
      <c r="C135" s="29" t="s">
        <v>81</v>
      </c>
      <c r="D135" s="30">
        <v>0</v>
      </c>
      <c r="E135" s="18" t="s">
        <v>98</v>
      </c>
      <c r="G135" s="10" t="s">
        <v>17</v>
      </c>
      <c r="H135" s="26">
        <v>634.6</v>
      </c>
      <c r="I135" s="28" t="s">
        <v>112</v>
      </c>
    </row>
    <row r="136" spans="3:9" ht="37.5" hidden="1" outlineLevel="1" x14ac:dyDescent="0.3">
      <c r="C136" s="9" t="s">
        <v>25</v>
      </c>
      <c r="D136" s="26">
        <v>252.18</v>
      </c>
      <c r="E136" s="18" t="s">
        <v>111</v>
      </c>
      <c r="G136" s="31"/>
      <c r="H136" s="26"/>
      <c r="I136" s="28"/>
    </row>
    <row r="137" spans="3:9" collapsed="1" x14ac:dyDescent="0.3"/>
  </sheetData>
  <autoFilter ref="A5:J120"/>
  <mergeCells count="128">
    <mergeCell ref="A46:A47"/>
    <mergeCell ref="B46:B47"/>
    <mergeCell ref="A50:A60"/>
    <mergeCell ref="B50:B60"/>
    <mergeCell ref="A6:A7"/>
    <mergeCell ref="B6:B7"/>
    <mergeCell ref="A8:A13"/>
    <mergeCell ref="B8:B13"/>
    <mergeCell ref="A27:A32"/>
    <mergeCell ref="B27:B32"/>
    <mergeCell ref="B14:B16"/>
    <mergeCell ref="A17:A18"/>
    <mergeCell ref="B17:B18"/>
    <mergeCell ref="A14:A16"/>
    <mergeCell ref="A48:A49"/>
    <mergeCell ref="B48:B49"/>
    <mergeCell ref="A35:A37"/>
    <mergeCell ref="B35:B37"/>
    <mergeCell ref="A38:A45"/>
    <mergeCell ref="B38:B45"/>
    <mergeCell ref="K6:L7"/>
    <mergeCell ref="K8:L13"/>
    <mergeCell ref="K14:L16"/>
    <mergeCell ref="K17:L18"/>
    <mergeCell ref="K61:L65"/>
    <mergeCell ref="K66:L67"/>
    <mergeCell ref="K34:L34"/>
    <mergeCell ref="K35:L37"/>
    <mergeCell ref="I25:J25"/>
    <mergeCell ref="I26:J26"/>
    <mergeCell ref="I27:J32"/>
    <mergeCell ref="I33:J33"/>
    <mergeCell ref="I34:J34"/>
    <mergeCell ref="K19:L19"/>
    <mergeCell ref="K20:L20"/>
    <mergeCell ref="K21:L21"/>
    <mergeCell ref="K22:L22"/>
    <mergeCell ref="K23:L23"/>
    <mergeCell ref="I20:J20"/>
    <mergeCell ref="I21:J21"/>
    <mergeCell ref="I22:J22"/>
    <mergeCell ref="I23:J23"/>
    <mergeCell ref="A110:A120"/>
    <mergeCell ref="B110:B120"/>
    <mergeCell ref="I110:I120"/>
    <mergeCell ref="I83:I87"/>
    <mergeCell ref="A88:A98"/>
    <mergeCell ref="B88:B98"/>
    <mergeCell ref="I88:I98"/>
    <mergeCell ref="A99:A109"/>
    <mergeCell ref="B99:B109"/>
    <mergeCell ref="I99:I109"/>
    <mergeCell ref="A83:A87"/>
    <mergeCell ref="B83:B87"/>
    <mergeCell ref="A70:A75"/>
    <mergeCell ref="J88:J98"/>
    <mergeCell ref="J99:J109"/>
    <mergeCell ref="A80:A82"/>
    <mergeCell ref="B80:B82"/>
    <mergeCell ref="A61:A65"/>
    <mergeCell ref="B61:B65"/>
    <mergeCell ref="A66:A67"/>
    <mergeCell ref="B66:B67"/>
    <mergeCell ref="B76:B77"/>
    <mergeCell ref="A78:A79"/>
    <mergeCell ref="B78:B79"/>
    <mergeCell ref="A68:A69"/>
    <mergeCell ref="B68:B69"/>
    <mergeCell ref="B70:B75"/>
    <mergeCell ref="A76:A77"/>
    <mergeCell ref="J110:J120"/>
    <mergeCell ref="I6:J7"/>
    <mergeCell ref="I8:J13"/>
    <mergeCell ref="I14:J16"/>
    <mergeCell ref="I17:J18"/>
    <mergeCell ref="J83:J87"/>
    <mergeCell ref="I68:J69"/>
    <mergeCell ref="I70:J75"/>
    <mergeCell ref="I76:J77"/>
    <mergeCell ref="I78:J79"/>
    <mergeCell ref="J38:J45"/>
    <mergeCell ref="J50:J60"/>
    <mergeCell ref="I46:J47"/>
    <mergeCell ref="I80:J82"/>
    <mergeCell ref="I35:J37"/>
    <mergeCell ref="I19:J19"/>
    <mergeCell ref="I24:J24"/>
    <mergeCell ref="I38:I45"/>
    <mergeCell ref="I48:J49"/>
    <mergeCell ref="I61:J65"/>
    <mergeCell ref="I66:J67"/>
    <mergeCell ref="I50:I60"/>
    <mergeCell ref="K38:K45"/>
    <mergeCell ref="L38:L45"/>
    <mergeCell ref="K46:L47"/>
    <mergeCell ref="K24:L24"/>
    <mergeCell ref="K25:L25"/>
    <mergeCell ref="K26:L26"/>
    <mergeCell ref="K27:L32"/>
    <mergeCell ref="K33:L33"/>
    <mergeCell ref="K110:K120"/>
    <mergeCell ref="L110:L120"/>
    <mergeCell ref="K88:K98"/>
    <mergeCell ref="L88:L98"/>
    <mergeCell ref="K99:K109"/>
    <mergeCell ref="L99:L109"/>
    <mergeCell ref="K83:K87"/>
    <mergeCell ref="L83:L87"/>
    <mergeCell ref="K68:L69"/>
    <mergeCell ref="K70:L75"/>
    <mergeCell ref="K76:L77"/>
    <mergeCell ref="K78:L79"/>
    <mergeCell ref="K80:L82"/>
    <mergeCell ref="K48:L49"/>
    <mergeCell ref="K50:K60"/>
    <mergeCell ref="L50:L60"/>
    <mergeCell ref="A1:L1"/>
    <mergeCell ref="A2:L2"/>
    <mergeCell ref="F4:F5"/>
    <mergeCell ref="C4:C5"/>
    <mergeCell ref="A4:A5"/>
    <mergeCell ref="B4:B5"/>
    <mergeCell ref="D4:D5"/>
    <mergeCell ref="E4:E5"/>
    <mergeCell ref="G4:G5"/>
    <mergeCell ref="H4:H5"/>
    <mergeCell ref="I4:J4"/>
    <mergeCell ref="K4:L4"/>
  </mergeCells>
  <pageMargins left="0.70866141732283472" right="0.31496062992125984" top="0.15748031496062992" bottom="0.15748031496062992" header="0.31496062992125984" footer="0.31496062992125984"/>
  <pageSetup paperSize="9" scale="3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</vt:lpstr>
      <vt:lpstr>Лист1</vt:lpstr>
      <vt:lpstr>Лист!Область_печати</vt:lpstr>
      <vt:lpstr>Специалисты</vt:lpstr>
      <vt:lpstr>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2025-02-12T05:34:12Z</dcterms:modified>
</cp:coreProperties>
</file>